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TINA\440 VIK\2 Priprava Renče\1 Gradnje\Oddaja\"/>
    </mc:Choice>
  </mc:AlternateContent>
  <xr:revisionPtr revIDLastSave="0" documentId="13_ncr:1_{57B03A3A-92BB-481F-8C3B-351E204F188F}" xr6:coauthVersionLast="47" xr6:coauthVersionMax="47" xr10:uidLastSave="{00000000-0000-0000-0000-000000000000}"/>
  <bookViews>
    <workbookView xWindow="-120" yWindow="-120" windowWidth="38640" windowHeight="21120" xr2:uid="{1A9B233D-44E9-4A9B-A215-15620856175C}"/>
  </bookViews>
  <sheets>
    <sheet name="REKAPITULACIJA" sheetId="7" r:id="rId1"/>
    <sheet name="KBV Renče 3 - Renče center" sheetId="2" r:id="rId2"/>
    <sheet name="rekapitulacija EKK RENČE-ŽIGONI" sheetId="3" r:id="rId3"/>
    <sheet name="KBV Tureli - Renče 2" sheetId="4" r:id="rId4"/>
    <sheet name="NNO Žigoni" sheetId="5" r:id="rId5"/>
    <sheet name="KBV Bilje - Renče" sheetId="6" r:id="rId6"/>
  </sheets>
  <externalReferences>
    <externalReference r:id="rId7"/>
    <externalReference r:id="rId8"/>
  </externalReferences>
  <definedNames>
    <definedName name="AKUMULACIJA">#REF!</definedName>
    <definedName name="FAK_MATERIAL">#REF!</definedName>
    <definedName name="FAKTOR_NA_URE">#REF!</definedName>
    <definedName name="indeks">'[1]I-rek'!#REF!</definedName>
    <definedName name="KALK_URA">#REF!</definedName>
    <definedName name="_xlnm.Print_Area" localSheetId="0">REKAPITULACIJA!$A$1:$F$26</definedName>
    <definedName name="PROC_MATERIAL">#REF!</definedName>
    <definedName name="SKUPAJ_AKUMULACIJA">#REF!</definedName>
    <definedName name="SKUPAJ_BRUTO_MATERIAL">#REF!</definedName>
    <definedName name="SKUPAJ_DELO">#REF!</definedName>
    <definedName name="SKUPAJ_DODATEK_NA_MATERIAL">#REF!</definedName>
    <definedName name="SKUPAJ_NETO_MATERIAL">#REF!</definedName>
    <definedName name="SKUPAJ_PREDRAČUN">#REF!</definedName>
    <definedName name="SKUPAJ_ŠT_UR">#REF!</definedName>
    <definedName name="vv">[2]Rekapitulacija!$D$40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7" l="1"/>
  <c r="D14" i="7"/>
  <c r="D12" i="7"/>
  <c r="D10" i="7"/>
  <c r="E16" i="7" l="1"/>
  <c r="F16" i="7" s="1"/>
  <c r="F97" i="2" l="1"/>
  <c r="F95" i="2"/>
  <c r="F93" i="2"/>
  <c r="F91" i="2"/>
  <c r="F89" i="2"/>
  <c r="F87" i="2"/>
  <c r="F85" i="2"/>
  <c r="F83" i="2"/>
  <c r="F74" i="2"/>
  <c r="F72" i="2"/>
  <c r="F70" i="2"/>
  <c r="F68" i="2"/>
  <c r="F66" i="2"/>
  <c r="F64" i="2"/>
  <c r="F62" i="2"/>
  <c r="F53" i="2"/>
  <c r="F51" i="2"/>
  <c r="F49" i="2"/>
  <c r="F47" i="2"/>
  <c r="F45" i="2"/>
  <c r="F43" i="2"/>
  <c r="F41" i="2"/>
  <c r="F32" i="2"/>
  <c r="F30" i="2"/>
  <c r="F28" i="2"/>
  <c r="F26" i="2"/>
  <c r="F24" i="2"/>
  <c r="F24" i="4"/>
  <c r="F26" i="4"/>
  <c r="F28" i="4"/>
  <c r="F30" i="4"/>
  <c r="F32" i="4"/>
  <c r="F41" i="4"/>
  <c r="F43" i="4"/>
  <c r="F45" i="4"/>
  <c r="F47" i="4"/>
  <c r="F49" i="4"/>
  <c r="F51" i="4"/>
  <c r="F53" i="4"/>
  <c r="F62" i="4"/>
  <c r="F64" i="4"/>
  <c r="F66" i="4"/>
  <c r="F68" i="4"/>
  <c r="F70" i="4"/>
  <c r="F72" i="4"/>
  <c r="F74" i="4"/>
  <c r="F83" i="4"/>
  <c r="F85" i="4"/>
  <c r="F87" i="4"/>
  <c r="F89" i="4"/>
  <c r="F91" i="4"/>
  <c r="F93" i="4"/>
  <c r="F95" i="4"/>
  <c r="F97" i="4"/>
  <c r="F96" i="5"/>
  <c r="F94" i="5"/>
  <c r="F92" i="5"/>
  <c r="F90" i="5"/>
  <c r="F88" i="5"/>
  <c r="F86" i="5"/>
  <c r="F84" i="5"/>
  <c r="F82" i="5"/>
  <c r="F73" i="5"/>
  <c r="F71" i="5"/>
  <c r="F69" i="5"/>
  <c r="F67" i="5"/>
  <c r="F65" i="5"/>
  <c r="F63" i="5"/>
  <c r="F61" i="5"/>
  <c r="F52" i="5"/>
  <c r="F50" i="5"/>
  <c r="F48" i="5"/>
  <c r="F46" i="5"/>
  <c r="F44" i="5"/>
  <c r="F42" i="5"/>
  <c r="F40" i="5"/>
  <c r="F31" i="5"/>
  <c r="F29" i="5"/>
  <c r="F27" i="5"/>
  <c r="F25" i="5"/>
  <c r="F125" i="6"/>
  <c r="F123" i="6"/>
  <c r="F121" i="6"/>
  <c r="F119" i="6"/>
  <c r="F117" i="6"/>
  <c r="F115" i="6"/>
  <c r="F113" i="6"/>
  <c r="F111" i="6"/>
  <c r="F109" i="6"/>
  <c r="F107" i="6"/>
  <c r="F105" i="6"/>
  <c r="F103" i="6"/>
  <c r="F96" i="6"/>
  <c r="F94" i="6"/>
  <c r="F92" i="6"/>
  <c r="F90" i="6"/>
  <c r="F88" i="6"/>
  <c r="F86" i="6"/>
  <c r="F84" i="6"/>
  <c r="F82" i="6"/>
  <c r="F80" i="6"/>
  <c r="F78" i="6"/>
  <c r="F76" i="6"/>
  <c r="F69" i="6"/>
  <c r="F67" i="6"/>
  <c r="F65" i="6"/>
  <c r="F63" i="6"/>
  <c r="F61" i="6"/>
  <c r="F59" i="6"/>
  <c r="F57" i="6"/>
  <c r="F55" i="6"/>
  <c r="F53" i="6"/>
  <c r="F51" i="6"/>
  <c r="F49" i="6"/>
  <c r="F47" i="6"/>
  <c r="F45" i="6"/>
  <c r="F38" i="6"/>
  <c r="F36" i="6"/>
  <c r="F34" i="6"/>
  <c r="F32" i="6"/>
  <c r="F30" i="6"/>
  <c r="F28" i="6"/>
  <c r="F26" i="6"/>
  <c r="F24" i="6"/>
  <c r="F127" i="6" l="1"/>
  <c r="F10" i="6" s="1"/>
  <c r="F9" i="6"/>
  <c r="F8" i="6"/>
  <c r="F7" i="6"/>
  <c r="F33" i="5"/>
  <c r="F7" i="5" s="1"/>
  <c r="F54" i="5"/>
  <c r="F8" i="5" s="1"/>
  <c r="F75" i="5"/>
  <c r="F9" i="5" s="1"/>
  <c r="F98" i="5"/>
  <c r="F10" i="5" s="1"/>
  <c r="F34" i="4"/>
  <c r="F7" i="4" s="1"/>
  <c r="F55" i="4"/>
  <c r="F8" i="4" s="1"/>
  <c r="F76" i="4"/>
  <c r="F9" i="4" s="1"/>
  <c r="F99" i="4"/>
  <c r="F10" i="4" s="1"/>
  <c r="F11" i="5" l="1"/>
  <c r="F11" i="6"/>
  <c r="F12" i="6" s="1"/>
  <c r="F13" i="6" s="1"/>
  <c r="F14" i="6" s="1"/>
  <c r="F15" i="6" s="1"/>
  <c r="F11" i="4"/>
  <c r="F12" i="5" l="1"/>
  <c r="F13" i="5" s="1"/>
  <c r="F12" i="4"/>
  <c r="F13" i="4" s="1"/>
  <c r="F18" i="3" l="1"/>
  <c r="F14" i="5"/>
  <c r="F15" i="5" s="1"/>
  <c r="F14" i="4"/>
  <c r="F15" i="4" s="1"/>
  <c r="F17" i="3"/>
  <c r="F99" i="2"/>
  <c r="F10" i="2" s="1"/>
  <c r="F76" i="2"/>
  <c r="F9" i="2" s="1"/>
  <c r="F55" i="2"/>
  <c r="F8" i="2" s="1"/>
  <c r="F34" i="2"/>
  <c r="F7" i="2" s="1"/>
  <c r="F19" i="3" l="1"/>
  <c r="F20" i="3" s="1"/>
  <c r="F21" i="3" s="1"/>
  <c r="F11" i="2"/>
  <c r="F12" i="2" l="1"/>
  <c r="F13" i="2" s="1"/>
  <c r="F14" i="2" l="1"/>
  <c r="F15" i="2" s="1"/>
</calcChain>
</file>

<file path=xl/sharedStrings.xml><?xml version="1.0" encoding="utf-8"?>
<sst xmlns="http://schemas.openxmlformats.org/spreadsheetml/2006/main" count="600" uniqueCount="156">
  <si>
    <t>R E K A P I T U L A C I J A</t>
  </si>
  <si>
    <t>1.</t>
  </si>
  <si>
    <t>PREDDELA</t>
  </si>
  <si>
    <t>2.</t>
  </si>
  <si>
    <t>ZEMELJSKA DELA</t>
  </si>
  <si>
    <t>3.</t>
  </si>
  <si>
    <t>GRADBENA DELA</t>
  </si>
  <si>
    <t>4.</t>
  </si>
  <si>
    <t>OSTALA DELA</t>
  </si>
  <si>
    <t>Zap.št.</t>
  </si>
  <si>
    <t>Opis del</t>
  </si>
  <si>
    <t>Količina</t>
  </si>
  <si>
    <t>Enota</t>
  </si>
  <si>
    <t>Cena/enoto</t>
  </si>
  <si>
    <t>Znesek</t>
  </si>
  <si>
    <t>1.1</t>
  </si>
  <si>
    <t>Izdelava vloge za zaporo, nadzor nad zaporo, pridobitev vseh soglasij za začasno zaporo ceste vključno z zagotovitev dostopa do gradbišča za tovorni promet in uporabo do konca obnove, vzpostavitev  prometne signalizacije za čas trajanja del s strani pooblaščene organizacije.</t>
  </si>
  <si>
    <t>kpl</t>
  </si>
  <si>
    <t>1.2</t>
  </si>
  <si>
    <t>1.3</t>
  </si>
  <si>
    <t>1.4</t>
  </si>
  <si>
    <t>m</t>
  </si>
  <si>
    <t>1.5</t>
  </si>
  <si>
    <t>Zakoličba obstoječih komunalnih naprav (križanja in približevanja) in označitev - vodovod, namakalni vod, plinovod, elektrika, TK vod in meteorna kanalizacija.</t>
  </si>
  <si>
    <t>kos</t>
  </si>
  <si>
    <t>PREDDELA SKUPAJ:</t>
  </si>
  <si>
    <t>2.1</t>
  </si>
  <si>
    <r>
      <t>m</t>
    </r>
    <r>
      <rPr>
        <vertAlign val="superscript"/>
        <sz val="10"/>
        <rFont val="Arial"/>
        <family val="2"/>
        <charset val="238"/>
      </rPr>
      <t>3</t>
    </r>
  </si>
  <si>
    <t>2.2</t>
  </si>
  <si>
    <t>2.3</t>
  </si>
  <si>
    <t>2.4</t>
  </si>
  <si>
    <t>2.5</t>
  </si>
  <si>
    <t>2.6</t>
  </si>
  <si>
    <t>Ročni izkop zemljine III. in IV. ktg., globine do 2 m na križanjih z obst. komunalnimi napravami z odmetom na rob gradbene jame.</t>
  </si>
  <si>
    <r>
      <t>m</t>
    </r>
    <r>
      <rPr>
        <vertAlign val="superscript"/>
        <sz val="10"/>
        <rFont val="Arial"/>
        <family val="2"/>
      </rPr>
      <t>3</t>
    </r>
  </si>
  <si>
    <t>2.7</t>
  </si>
  <si>
    <r>
      <t>m</t>
    </r>
    <r>
      <rPr>
        <vertAlign val="superscript"/>
        <sz val="10"/>
        <rFont val="Arial"/>
        <family val="2"/>
        <charset val="238"/>
      </rPr>
      <t>2</t>
    </r>
  </si>
  <si>
    <t>Strojni zasip kabelske kanalizacije  z materialom od izkopa ter komprimiranjem v plasteh po 20 cm.</t>
  </si>
  <si>
    <t>Zasip kabelske kanalizacije z drobljencem 0/32, ter komprimiranje  v plasteh po 20 cm, do zbitosti 98% SPP.</t>
  </si>
  <si>
    <t xml:space="preserve">ZEMELJSKA DELA SKUPAJ: </t>
  </si>
  <si>
    <t>3.1</t>
  </si>
  <si>
    <t>3.2</t>
  </si>
  <si>
    <t>3.3</t>
  </si>
  <si>
    <t>Dobava in polaganje opozorilnega PVC traku z napisom "POZOR ENERGETSKI KABEL".</t>
  </si>
  <si>
    <t>3.5</t>
  </si>
  <si>
    <t>Dobava in polaganje FeZn ozemljitvenega valjanca 25×4 mm, komplet z vsemi potrebnimi čepnimi podporami, sponkami, vijačenjem na pokrove jaškov, varjenjem na armaturo.</t>
  </si>
  <si>
    <t>3.6</t>
  </si>
  <si>
    <t>3.7</t>
  </si>
  <si>
    <t>Izdelava križanja kabelske kanalizacije z ostalimi komunalnimi vodi.</t>
  </si>
  <si>
    <t>GRADBENA DELA SKUPAJ:</t>
  </si>
  <si>
    <t>4.1</t>
  </si>
  <si>
    <t>4.2</t>
  </si>
  <si>
    <t>Geomehanski nadzor.</t>
  </si>
  <si>
    <t>ur</t>
  </si>
  <si>
    <t>4.3</t>
  </si>
  <si>
    <t>Nadzor gradbenih del v bližini vodovoda s strani upravljavca vodovoda (ViK Nova Gorica).</t>
  </si>
  <si>
    <t>4.4</t>
  </si>
  <si>
    <t>4.5</t>
  </si>
  <si>
    <t>Nadzor gradbenih del v bližini telefonskega podzemnega omrežja s strani  strokovnih služb Telekoma Slovenije.</t>
  </si>
  <si>
    <t>4.6</t>
  </si>
  <si>
    <t>Nadzor gradbenih del v območju cestnega telesa s strani pooblaščenega nadzornega organa DDC-ja.</t>
  </si>
  <si>
    <t>4.7</t>
  </si>
  <si>
    <t>4.8</t>
  </si>
  <si>
    <t>Izdelava projekta izvedenih del - PID (6 izvodov tiskanih izvodov in v elektronski obliki v formatu dwg).</t>
  </si>
  <si>
    <t>OSTALA DELA SKUPAJ:</t>
  </si>
  <si>
    <t>Zakoličba kabelske trase</t>
  </si>
  <si>
    <r>
      <t xml:space="preserve">Dobava, polaganje in spajanje kabelske cevi tip stigmaflex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160mm, (cevi v palicah, vključno z čepi, tesnili, koleni,…) na betonsko posteljico</t>
    </r>
  </si>
  <si>
    <t>Fino planiranje in valjanje tamponskih površin pred asflatiranjem, komplet s komprimiranjem</t>
  </si>
  <si>
    <t>Rušenje asfalta oz. asfaltbetona debeline do 15 cm z direktnim nakladanjem na prevozno sredstvo in odvozom na končno deponijo (stroški deponije všteti)</t>
  </si>
  <si>
    <t>Rezanje asfalta debeline do 15 cm, za kabelsko kanalizacijo</t>
  </si>
  <si>
    <t>Strojni izkop jarkov za kabelsko kanalizacijo v zemljini III. in IV. ktg., širine 0.70 m globine do 1.1 m, z nakladanjem in odvozom na končno deponijo (stroški deponije všteti) - upoštevano 90 % celotnega izkopa</t>
  </si>
  <si>
    <t>Planiranje dna jarka kabelske kanalizacije.</t>
  </si>
  <si>
    <t>Izdelava posteljice 10 cm in obbetoniranje kabelskih cevi (10 cm čez cevi) s pustim betonom C8/10 (poraba betona 0,23m3/m).</t>
  </si>
  <si>
    <t>3.4</t>
  </si>
  <si>
    <t>Doplačilo za izvedbo kabelskega jaška na območju obstoječih kablov</t>
  </si>
  <si>
    <r>
      <rPr>
        <b/>
        <i/>
        <sz val="9"/>
        <rFont val="Arial"/>
        <family val="2"/>
        <charset val="238"/>
      </rPr>
      <t xml:space="preserve">Opomba: </t>
    </r>
    <r>
      <rPr>
        <i/>
        <sz val="9"/>
        <rFont val="Arial"/>
        <family val="2"/>
        <charset val="238"/>
      </rPr>
      <t>Pred pričetkom del mora izvajalec pripraviti gradbišče in vso potrebno dokumentacijo za izvajanje del po popisu (prijava gradbišča, načrt organizacije gradbišča, soglasja in dovoljenja, obvezno gradbiščno dokumentacijo, odločbo o imenovanju vodje del in gradbišča, podroben terminski plan izvedbe del, skupni dogovor o zagotavljanju varnosti in zdravja pri delu). Načrt prometne ureditve izvajalec pridobi pri naročniku.</t>
    </r>
  </si>
  <si>
    <t>SKUPAJ Z DDV:</t>
  </si>
  <si>
    <t>SKUPAJ BREZ DDV:</t>
  </si>
  <si>
    <t>Strojni izkop jarkov za kabelsko kanalizacijo v zemljini III. in IV. ktg., širine 0.70 m globine do 1.1 m, z odmetom ob trasi kanalizacije - upoštevano 10 % celotnega izkopa</t>
  </si>
  <si>
    <t>KBV Renče 3 - Renče center</t>
  </si>
  <si>
    <t>Dobava in montaža prefabriciranega betonskega kabelskega jaška kot npr. Jadranka (jašek svetlih mer 1.5x1.5x1.25 m), strojni in deloma ročni izkop jame, komplet s prefabricirano AB ploščo, dobava in montaža dvojnega LTŽ pokrova z zaklepom in napisom "ELEKTRIKA", dimenzije 120/60 cm nosilnosti 400kN, z montažno prečko v sredini v predhodno vgrajeni okvir pokrova. (KJ1, KJ2)</t>
  </si>
  <si>
    <t xml:space="preserve">Navezava na obstoječi jašek (izkop, izdelava preboja v AB steno, polaganje vseh (PE-HD gibljivih dvodslojnih cevi) cevi do 5cm znotraj jaška in ponovno obbetoniranje jaška in cevi ter obdelava preboja) </t>
  </si>
  <si>
    <t>Izdelava nosilne plasti bitumizirane zmesi AC 20 base B 50/70 A3 v debelini 5 cm</t>
  </si>
  <si>
    <t>Izdelava obrabne in zaporne plasti bituminizirane zmesi AC 8 surf B 50/70 A3 v debelini 3 cm</t>
  </si>
  <si>
    <t>NEPREDVIDENA DELA (10%)</t>
  </si>
  <si>
    <t>SKUPAJ Z NEPREDVIDENIMI DELI:</t>
  </si>
  <si>
    <t>DDV 22%</t>
  </si>
  <si>
    <t>NNO ŽIGONI</t>
  </si>
  <si>
    <t>KBV TURELI - RENČE 2</t>
  </si>
  <si>
    <t>EKK Renče - Žigoni</t>
  </si>
  <si>
    <t>Dobava in montaža prefabriciranega betonskega kabelskega jaška kot npr. Jadranka (jašek svetlih mer 1.2x1.2x1.10 m), strojni in deloma ročni izkop jame, komplet s prefabricirano AB ploščo, dobava in montaža enojnega LTŽ pokrova z zaklepom in napisom "ELEKTRIKA", dimenzije 60/60 cm nosilnosti 400kN. (KJ2)</t>
  </si>
  <si>
    <t>Dobava in montaža prefabriciranega betonskega kabelskega jaška kot npr. Jadranka (jašek svetlih mer 1.5x1.5x1.25 m), strojni in deloma ročni izkop jame, komplet s prefabricirano AB ploščo, dobava in montaža dvojnega LTŽ pokrova z zaklepom in napisom "ELEKTRIKA", dimenzije 120/60 cm nosilnosti 400kN, z montažno prečko v sredini v predhodno vgrajeni okvir pokrova. (KJ1, KJ3, KJ4, KJ5, KJ6)</t>
  </si>
  <si>
    <t>KBV Tureli - Renče 2</t>
  </si>
  <si>
    <t xml:space="preserve">Izvedba utora v betonskem temelju jambora za vstavitev dveh cevi fi 160mm ter ponovno zabetoniranje utora </t>
  </si>
  <si>
    <t>Dobava in montaža prefabriciranega betonskega kabelskega jaška kot npr. Jadranka (jašek svetlih mer 1.2x1.2x1.10 m), strojni in deloma ročni izkop jame, komplet s prefabricirano AB ploščo, dobava in montaža enojnega LTŽ pokrova z zaklepom in napisom "ELEKTRIKA", dimenzije 60/60 cm nosilnosti 400kN. (KJ01, KJ03, KJ04, KJ05)</t>
  </si>
  <si>
    <t>Dobava in montaža prefabriciranega betonskega kabelskega jaška kot npr. Jadranka (jašek svetlih mer 1.5x1.5x1.25 m), strojni in deloma ročni izkop jame, komplet s prefabricirano AB ploščo, dobava in montaža dvojnega LTŽ pokrova z zaklepom in napisom "ELEKTRIKA", dimenzije 120/60 cm nosilnosti 400kN, z montažno prečko v sredini v predhodno vgrajeni okvir pokrova. (KJ02)</t>
  </si>
  <si>
    <r>
      <rPr>
        <b/>
        <i/>
        <u/>
        <sz val="9"/>
        <rFont val="Arial"/>
        <family val="2"/>
        <charset val="238"/>
      </rPr>
      <t>Opomba:</t>
    </r>
    <r>
      <rPr>
        <i/>
        <sz val="9"/>
        <rFont val="Arial"/>
        <family val="2"/>
        <charset val="238"/>
      </rPr>
      <t xml:space="preserve"> </t>
    </r>
    <r>
      <rPr>
        <b/>
        <i/>
        <sz val="9"/>
        <rFont val="Arial"/>
        <family val="2"/>
        <charset val="238"/>
      </rPr>
      <t>Izdelava vloge za zaporo</t>
    </r>
    <r>
      <rPr>
        <i/>
        <sz val="9"/>
        <rFont val="Arial"/>
        <family val="2"/>
        <charset val="238"/>
      </rPr>
      <t xml:space="preserve">, nadzor nad zaporo, pridobitev vseh soglasij za začasno zaporo ceste vključno z zagotovitev dostopa do gradbišča za tovorni promet in uporabo do konca obnove, vzpostavitev  prometne signalizacije za čas trajanja del s strani pooblaščene organizacije </t>
    </r>
    <r>
      <rPr>
        <b/>
        <i/>
        <sz val="9"/>
        <rFont val="Arial"/>
        <family val="2"/>
        <charset val="238"/>
      </rPr>
      <t>je že upoštevana pri popisu del za KBV Tureli - Renče 2, ker gre za isti odsek EKK RENČE - ŽIGONI</t>
    </r>
    <r>
      <rPr>
        <i/>
        <sz val="9"/>
        <rFont val="Arial"/>
        <family val="2"/>
        <charset val="238"/>
      </rPr>
      <t>.</t>
    </r>
  </si>
  <si>
    <r>
      <rPr>
        <b/>
        <i/>
        <u/>
        <sz val="9"/>
        <rFont val="Arial"/>
        <family val="2"/>
        <charset val="238"/>
      </rPr>
      <t>Opomba:</t>
    </r>
    <r>
      <rPr>
        <b/>
        <i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Pred pričetkom del mora izvajalec pripraviti gradbišče in vso potrebno dokumentacijo za izvajanje del po popisu (prijava gradbišča, načrt organizacije gradbišča, soglasja in dovoljenja, obvezno gradbiščno dokumentacijo, odločbo o imenovanju vodje del in gradbišča, podroben terminski plan izvedbe del, skupni dogovor o zagotavljanju varnosti in zdravja pri delu). Načrt prometne ureditve izvajalec pridobi pri naročniku.</t>
    </r>
  </si>
  <si>
    <t>NNO Žigoni</t>
  </si>
  <si>
    <t>4.12</t>
  </si>
  <si>
    <t>Sodelovanje predstavnika usposobljenega, registriranega in pooblaščenega podjetja za redno vzdrževanje državnih cest pri zakoličbi trase.</t>
  </si>
  <si>
    <t>4.11</t>
  </si>
  <si>
    <t>4.10</t>
  </si>
  <si>
    <t>4.9</t>
  </si>
  <si>
    <t>Nadzor gradbenih del v bližini plinovoda s strani  strokovnih služb Plinovodi.</t>
  </si>
  <si>
    <t>Izdelava obrabne in zaporne plasti bituminizirane zmesi AC 8 surf B 50/70 A4/Z2 v debelini 4 cm</t>
  </si>
  <si>
    <t>Izdelava nosilne plasti bituminizirane zmesi AC22 base B 50/70 A4 v debelini 10 cm</t>
  </si>
  <si>
    <t>3.11</t>
  </si>
  <si>
    <t>3.10</t>
  </si>
  <si>
    <t>Prebijanje stene obstoječega KJ za vgradnjo cevi 3xØ160 (jaška pri mostu)</t>
  </si>
  <si>
    <t>3.9</t>
  </si>
  <si>
    <t>Prebijanje stene obstoječega KJ za vgradnjo cevi 2xØ160 (jašek pri TP)</t>
  </si>
  <si>
    <t>3.8</t>
  </si>
  <si>
    <t>Dobava in montaža prefabriciranega betonskega kabelskega jaška kot npr. Jadranka (jašek svetlih mer 1.2x1.2x1.10 m), strojni in deloma ročni izkop jame, komplet s prefabricirano AB ploščo,dobava in montaža enojnega LTŽ pokrova z zaklepom in napisom "ELEKTRIKA", dimenzije 60/60 cm nosilnosti 400kN. (KJ3, KJ4, KJ9, KJ11, KJ13, KJ14, KJ15, KJ16)</t>
  </si>
  <si>
    <t>Dobava in montaža prefabriciranega betonskega kabelskega jaška kot npr. Jadranka (jašek svetlih mer 1.5x1.5x1.25 m), strojni in deloma ročni izkop jame, komplet s prefabricirano AB ploščo,dobava in montaža dvojnega LTŽ pokrova z zaklepom in napisom "ELEKTRIKA", dimenzije 120/60 cm nosilnosti 400kN, z montažno prečko v sredini v predhodno vgrajeni okvir pokrova. (KJ2, KJ5, KJ6, KJ7, KJ8, KJ10, KJ12, KJ17, KJ18, KJ19)</t>
  </si>
  <si>
    <t>Dobava in vgraditev kabelske cevi iz inox nerjaveče cevi AISI 304 dimenzije 160 mm za pritrjevanje cevi na mostno konstrukcijo, komplet  s cevnimi držali za dve cevi</t>
  </si>
  <si>
    <t>Planiranje in zatravitev zelenic z mešanico travnega semena.</t>
  </si>
  <si>
    <t>2.12</t>
  </si>
  <si>
    <t xml:space="preserve">Humusiranje z izkopano humusno zemljo iz gradbišča. </t>
  </si>
  <si>
    <t>2.11</t>
  </si>
  <si>
    <t>2.10</t>
  </si>
  <si>
    <t>2.9</t>
  </si>
  <si>
    <t>Izdelava posteljice 10 cm in obbetoniranje kabelskih cevi (10 cm čez cevi) s pustim betonom C8/10.</t>
  </si>
  <si>
    <t>2.8</t>
  </si>
  <si>
    <t>Planiranje dna rova kabelske kanalizacije.</t>
  </si>
  <si>
    <t>Strojni izkop jarkov za kabelsko kanalizacijo v zemljini III. in IV. ktg., širine 0.50 m globine do 1.5 m, z nakladanjem in odvozom na končno deponijo (stroški deponije všteti)</t>
  </si>
  <si>
    <t>Strojni izkop jarkov za kabelsko kanalizacijo v zemljini III. in IV. ktg., širine 0.50 m z razpiranjem sten jarka, nakladanjem in odvozom na končno deponijo (stroški deponije všteti)</t>
  </si>
  <si>
    <t>.</t>
  </si>
  <si>
    <t>Strojni izkop jarkov za kabelsko kanalizacijo v zemljini III. in IV. ktg., širine 0.50 m globine do 1.1 m, z nakladanjem in odvozom na končno deponijo (stroški deponije všteti)</t>
  </si>
  <si>
    <t>Strojni izkop jarkov za kabelsko kanalizacijo v zemljini III. in IV. ktg., širine 0.50 m globine do 1.1 m, z odmetom ob trasi kanalizacije.</t>
  </si>
  <si>
    <t>Strojni izkop humusa ob trasi kabelske kanalizacije v sloju debeline 20 cm z odmetom v dosegu ročice.</t>
  </si>
  <si>
    <t>Rezkanje asfalta za kabelsko kanalizacijo v sloju debeline 11 cm z odvozom na ustrezno deponijo</t>
  </si>
  <si>
    <t>1.8</t>
  </si>
  <si>
    <t>Rezkanje asfalta za kabelsko kanalizacijo v sloju debeline 8 cm z odvozom na ustrezno deponijo</t>
  </si>
  <si>
    <t>1.7</t>
  </si>
  <si>
    <t>Rezanje asfalta debeline 11 cm, za kabelsko kanalizacijo</t>
  </si>
  <si>
    <t>1.6</t>
  </si>
  <si>
    <t>Rezanje asfalta debeline 8 cm, za kabelsko kanalizacijo</t>
  </si>
  <si>
    <r>
      <rPr>
        <b/>
        <i/>
        <sz val="9"/>
        <rFont val="Arial"/>
        <family val="2"/>
        <charset val="238"/>
      </rPr>
      <t xml:space="preserve">Opomba: </t>
    </r>
    <r>
      <rPr>
        <i/>
        <sz val="9"/>
        <rFont val="Arial"/>
        <family val="2"/>
        <charset val="238"/>
      </rPr>
      <t>Pred pričetkom del mora izvajalec pripraviti gradbišče in vso potrebno dokumentacijo za izvajanje del pop popisu (prijava gradbišča, načrt organizacije gradbišča, soglasja in dovoljenja, obvezno gradbiščno dokumentacijo, odločbo o imenovanju odgovornega vodje del in gradbišča, podroben terminski plan izvedbe del, skupni dogovor o zagotavljanju varnosti in zdravja pri delu). Načrt prometne ureditve izvajalec pridobi pri naročniku.</t>
    </r>
  </si>
  <si>
    <t>SKUPAJ:</t>
  </si>
  <si>
    <t>EKK KbV Renče - Bilje</t>
  </si>
  <si>
    <t>pristojno pooblaščen za podpis ponudbe v imenu ponudnika: ______________________</t>
  </si>
  <si>
    <t>v imenu: ______________________</t>
  </si>
  <si>
    <t>Podpis: ______________________</t>
  </si>
  <si>
    <t>Ponudbena cena skladno z obrazcem ponudbe: ________________________________</t>
  </si>
  <si>
    <t>KONČNA VREDNOST</t>
  </si>
  <si>
    <t>C.</t>
  </si>
  <si>
    <t>B.</t>
  </si>
  <si>
    <t xml:space="preserve">A. </t>
  </si>
  <si>
    <t>VODOVOD</t>
  </si>
  <si>
    <t>Vrednost v EUR z DDV</t>
  </si>
  <si>
    <t>DDV</t>
  </si>
  <si>
    <t>Vrednost v EUR brez DDV</t>
  </si>
  <si>
    <t>Opis</t>
  </si>
  <si>
    <t>Poz. št.</t>
  </si>
  <si>
    <t>REKAPITULACIJA OBČINA RENČE - VOGRSKO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</si>
</sst>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-* #,##0.00_S_I_T_-;\-* #,##0.00_S_I_T_-;_-* &quot;-&quot;??_S_I_T_-;_-@_-"/>
    <numFmt numFmtId="168" formatCode="_-* #,##0.00&quot;SIT&quot;_-;\-* #,##0.00&quot;SIT&quot;_-;_-* &quot;-&quot;??&quot;SIT&quot;_-;_-@_-"/>
    <numFmt numFmtId="169" formatCode="_-* #,##0.0_S_I_T_-;\-* #,##0.0_S_I_T_-;_-* &quot;-&quot;??_S_I_T_-;_-@_-"/>
    <numFmt numFmtId="170" formatCode="_ * #,##0.00_-\ _S_I_T_ ;_ * #,##0.00\-\ _S_I_T_ ;_ * &quot;-&quot;??_-\ _S_I_T_ ;_ @_ "/>
  </numFmts>
  <fonts count="3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SLO_Letter_Gothic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  <charset val="238"/>
    </font>
    <font>
      <i/>
      <sz val="10"/>
      <name val="Arial CE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SL Dutch"/>
    </font>
    <font>
      <sz val="10"/>
      <name val="Century Gothic CE"/>
      <charset val="238"/>
    </font>
    <font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name val="Arial"/>
      <family val="2"/>
    </font>
    <font>
      <sz val="10"/>
      <name val="Calibri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20"/>
      <name val="Arial"/>
      <family val="2"/>
      <charset val="238"/>
    </font>
    <font>
      <b/>
      <i/>
      <u/>
      <sz val="9"/>
      <name val="Arial"/>
      <family val="2"/>
      <charset val="238"/>
    </font>
    <font>
      <sz val="10"/>
      <name val="Arial"/>
      <charset val="238"/>
    </font>
    <font>
      <sz val="10"/>
      <name val="Arial CE"/>
      <charset val="238"/>
    </font>
    <font>
      <b/>
      <sz val="10"/>
      <color indexed="9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Times New Roman CE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8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" fontId="10" fillId="0" borderId="0">
      <alignment vertical="top"/>
    </xf>
    <xf numFmtId="1" fontId="13" fillId="0" borderId="0"/>
    <xf numFmtId="0" fontId="2" fillId="0" borderId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" fontId="13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" fillId="0" borderId="0"/>
    <xf numFmtId="1" fontId="13" fillId="0" borderId="0"/>
    <xf numFmtId="0" fontId="26" fillId="0" borderId="0"/>
    <xf numFmtId="1" fontId="13" fillId="0" borderId="0"/>
    <xf numFmtId="170" fontId="3" fillId="0" borderId="0" applyFont="0" applyFill="0" applyBorder="0" applyAlignment="0" applyProtection="0"/>
    <xf numFmtId="0" fontId="27" fillId="0" borderId="0"/>
  </cellStyleXfs>
  <cellXfs count="369">
    <xf numFmtId="0" fontId="0" fillId="0" borderId="0" xfId="0"/>
    <xf numFmtId="0" fontId="3" fillId="0" borderId="0" xfId="3" applyFont="1"/>
    <xf numFmtId="0" fontId="3" fillId="0" borderId="0" xfId="3" applyFont="1" applyFill="1"/>
    <xf numFmtId="0" fontId="3" fillId="0" borderId="0" xfId="0" applyFont="1"/>
    <xf numFmtId="49" fontId="4" fillId="0" borderId="0" xfId="3" applyNumberFormat="1" applyFont="1" applyFill="1" applyAlignment="1">
      <alignment horizontal="right" vertical="top"/>
    </xf>
    <xf numFmtId="0" fontId="3" fillId="0" borderId="0" xfId="3" applyFont="1" applyFill="1" applyAlignment="1">
      <alignment horizontal="justify" vertical="top"/>
    </xf>
    <xf numFmtId="166" fontId="3" fillId="0" borderId="0" xfId="3" applyNumberFormat="1" applyFont="1" applyFill="1" applyAlignment="1">
      <alignment horizontal="right"/>
    </xf>
    <xf numFmtId="2" fontId="3" fillId="0" borderId="0" xfId="4" applyNumberFormat="1" applyFont="1" applyFill="1" applyAlignment="1">
      <alignment horizontal="right"/>
    </xf>
    <xf numFmtId="0" fontId="3" fillId="0" borderId="0" xfId="3" applyFont="1" applyFill="1" applyAlignment="1">
      <alignment horizontal="right"/>
    </xf>
    <xf numFmtId="1" fontId="3" fillId="0" borderId="0" xfId="3" applyNumberFormat="1" applyFont="1" applyAlignment="1">
      <alignment horizontal="left" vertical="top"/>
    </xf>
    <xf numFmtId="2" fontId="3" fillId="0" borderId="0" xfId="3" applyNumberFormat="1" applyFont="1" applyFill="1" applyAlignment="1">
      <alignment horizontal="right"/>
    </xf>
    <xf numFmtId="3" fontId="3" fillId="0" borderId="0" xfId="3" applyNumberFormat="1" applyFont="1" applyAlignment="1">
      <alignment horizontal="right"/>
    </xf>
    <xf numFmtId="0" fontId="4" fillId="0" borderId="0" xfId="3" applyFont="1" applyFill="1" applyBorder="1" applyAlignment="1">
      <alignment horizontal="justify" vertical="top"/>
    </xf>
    <xf numFmtId="164" fontId="3" fillId="0" borderId="0" xfId="3" applyNumberFormat="1" applyFont="1" applyFill="1" applyAlignment="1">
      <alignment horizontal="right"/>
    </xf>
    <xf numFmtId="0" fontId="3" fillId="0" borderId="0" xfId="3" applyFont="1" applyFill="1" applyBorder="1" applyAlignment="1">
      <alignment horizontal="justify" vertical="top"/>
    </xf>
    <xf numFmtId="166" fontId="3" fillId="0" borderId="0" xfId="3" applyNumberFormat="1" applyFont="1" applyFill="1" applyBorder="1" applyAlignment="1">
      <alignment horizontal="right"/>
    </xf>
    <xf numFmtId="166" fontId="3" fillId="0" borderId="10" xfId="3" applyNumberFormat="1" applyFont="1" applyFill="1" applyBorder="1" applyAlignment="1">
      <alignment horizontal="right"/>
    </xf>
    <xf numFmtId="1" fontId="8" fillId="0" borderId="23" xfId="0" applyNumberFormat="1" applyFont="1" applyFill="1" applyBorder="1" applyAlignment="1">
      <alignment horizontal="justify" vertical="center"/>
    </xf>
    <xf numFmtId="164" fontId="8" fillId="0" borderId="26" xfId="2" applyNumberFormat="1" applyFont="1" applyFill="1" applyBorder="1" applyAlignment="1">
      <alignment horizontal="right" vertical="center"/>
    </xf>
    <xf numFmtId="1" fontId="4" fillId="0" borderId="28" xfId="0" applyNumberFormat="1" applyFont="1" applyFill="1" applyBorder="1" applyAlignment="1">
      <alignment horizontal="justify" vertical="center"/>
    </xf>
    <xf numFmtId="164" fontId="4" fillId="0" borderId="31" xfId="0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horizontal="justify" vertical="top"/>
    </xf>
    <xf numFmtId="166" fontId="9" fillId="0" borderId="0" xfId="3" applyNumberFormat="1" applyFont="1" applyFill="1" applyAlignment="1">
      <alignment horizontal="right"/>
    </xf>
    <xf numFmtId="1" fontId="3" fillId="0" borderId="0" xfId="5" applyFont="1" applyFill="1" applyAlignment="1">
      <alignment horizontal="justify" vertical="top"/>
    </xf>
    <xf numFmtId="3" fontId="4" fillId="0" borderId="0" xfId="3" applyNumberFormat="1" applyFont="1" applyBorder="1" applyAlignment="1">
      <alignment horizontal="right"/>
    </xf>
    <xf numFmtId="1" fontId="12" fillId="0" borderId="0" xfId="5" applyFont="1" applyFill="1" applyAlignment="1">
      <alignment horizontal="justify" vertical="top"/>
    </xf>
    <xf numFmtId="49" fontId="4" fillId="0" borderId="10" xfId="3" applyNumberFormat="1" applyFont="1" applyFill="1" applyBorder="1" applyAlignment="1">
      <alignment horizontal="right" vertical="top"/>
    </xf>
    <xf numFmtId="0" fontId="4" fillId="0" borderId="10" xfId="3" applyFont="1" applyFill="1" applyBorder="1" applyAlignment="1">
      <alignment horizontal="justify" vertical="top"/>
    </xf>
    <xf numFmtId="166" fontId="4" fillId="0" borderId="10" xfId="3" applyNumberFormat="1" applyFont="1" applyFill="1" applyBorder="1" applyAlignment="1">
      <alignment horizontal="right"/>
    </xf>
    <xf numFmtId="2" fontId="3" fillId="0" borderId="10" xfId="4" applyNumberFormat="1" applyFont="1" applyFill="1" applyBorder="1" applyAlignment="1">
      <alignment horizontal="right"/>
    </xf>
    <xf numFmtId="0" fontId="3" fillId="0" borderId="10" xfId="3" applyFont="1" applyFill="1" applyBorder="1" applyAlignment="1">
      <alignment horizontal="right"/>
    </xf>
    <xf numFmtId="49" fontId="4" fillId="0" borderId="3" xfId="6" applyNumberFormat="1" applyFont="1" applyFill="1" applyBorder="1" applyAlignment="1">
      <alignment horizontal="left" vertical="top"/>
    </xf>
    <xf numFmtId="1" fontId="4" fillId="0" borderId="3" xfId="6" applyFont="1" applyFill="1" applyBorder="1" applyAlignment="1">
      <alignment horizontal="justify"/>
    </xf>
    <xf numFmtId="166" fontId="4" fillId="0" borderId="3" xfId="6" applyNumberFormat="1" applyFont="1" applyFill="1" applyBorder="1" applyAlignment="1">
      <alignment horizontal="right"/>
    </xf>
    <xf numFmtId="1" fontId="4" fillId="0" borderId="3" xfId="6" applyFont="1" applyFill="1" applyBorder="1" applyAlignment="1">
      <alignment horizontal="center"/>
    </xf>
    <xf numFmtId="2" fontId="4" fillId="0" borderId="3" xfId="6" applyNumberFormat="1" applyFont="1" applyFill="1" applyBorder="1" applyAlignment="1">
      <alignment horizontal="center"/>
    </xf>
    <xf numFmtId="3" fontId="4" fillId="0" borderId="3" xfId="6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6" fontId="15" fillId="0" borderId="0" xfId="9" applyNumberFormat="1" applyFont="1" applyFill="1" applyAlignment="1">
      <alignment horizontal="right"/>
    </xf>
    <xf numFmtId="0" fontId="15" fillId="0" borderId="0" xfId="10" applyFont="1" applyFill="1" applyAlignment="1">
      <alignment horizontal="justify" vertical="top" wrapText="1"/>
    </xf>
    <xf numFmtId="0" fontId="3" fillId="0" borderId="0" xfId="7" applyFont="1" applyFill="1" applyAlignment="1">
      <alignment horizontal="justify" vertical="top"/>
    </xf>
    <xf numFmtId="4" fontId="3" fillId="0" borderId="0" xfId="3" applyNumberFormat="1" applyFont="1" applyFill="1" applyAlignment="1">
      <alignment horizontal="justify" vertical="top" wrapText="1"/>
    </xf>
    <xf numFmtId="4" fontId="3" fillId="0" borderId="0" xfId="3" applyNumberFormat="1" applyFont="1" applyFill="1" applyBorder="1" applyAlignment="1">
      <alignment horizontal="right"/>
    </xf>
    <xf numFmtId="0" fontId="3" fillId="0" borderId="0" xfId="11" applyFont="1" applyFill="1" applyAlignment="1">
      <alignment horizontal="right"/>
    </xf>
    <xf numFmtId="167" fontId="3" fillId="0" borderId="0" xfId="4" applyFont="1" applyFill="1" applyBorder="1" applyAlignment="1">
      <alignment horizontal="right"/>
    </xf>
    <xf numFmtId="49" fontId="4" fillId="0" borderId="32" xfId="3" applyNumberFormat="1" applyFont="1" applyFill="1" applyBorder="1" applyAlignment="1">
      <alignment horizontal="right" vertical="top"/>
    </xf>
    <xf numFmtId="166" fontId="4" fillId="0" borderId="32" xfId="3" applyNumberFormat="1" applyFont="1" applyFill="1" applyBorder="1" applyAlignment="1">
      <alignment horizontal="justify" vertical="top"/>
    </xf>
    <xf numFmtId="166" fontId="3" fillId="0" borderId="32" xfId="3" applyNumberFormat="1" applyFont="1" applyFill="1" applyBorder="1" applyAlignment="1">
      <alignment horizontal="right"/>
    </xf>
    <xf numFmtId="2" fontId="3" fillId="0" borderId="32" xfId="4" applyNumberFormat="1" applyFont="1" applyFill="1" applyBorder="1" applyAlignment="1">
      <alignment horizontal="right"/>
    </xf>
    <xf numFmtId="164" fontId="4" fillId="0" borderId="32" xfId="2" applyNumberFormat="1" applyFont="1" applyFill="1" applyBorder="1" applyAlignment="1">
      <alignment horizontal="right"/>
    </xf>
    <xf numFmtId="49" fontId="4" fillId="0" borderId="0" xfId="3" applyNumberFormat="1" applyFont="1" applyFill="1" applyBorder="1" applyAlignment="1">
      <alignment horizontal="right" vertical="top"/>
    </xf>
    <xf numFmtId="166" fontId="4" fillId="0" borderId="0" xfId="3" applyNumberFormat="1" applyFont="1" applyFill="1" applyBorder="1" applyAlignment="1">
      <alignment horizontal="justify" vertical="top"/>
    </xf>
    <xf numFmtId="168" fontId="4" fillId="0" borderId="0" xfId="13" applyFont="1" applyFill="1" applyBorder="1" applyAlignment="1">
      <alignment horizontal="right"/>
    </xf>
    <xf numFmtId="0" fontId="4" fillId="0" borderId="32" xfId="3" applyFont="1" applyFill="1" applyBorder="1" applyAlignment="1">
      <alignment horizontal="justify" vertical="top"/>
    </xf>
    <xf numFmtId="0" fontId="3" fillId="0" borderId="32" xfId="3" applyFont="1" applyFill="1" applyBorder="1" applyAlignment="1">
      <alignment horizontal="right"/>
    </xf>
    <xf numFmtId="0" fontId="4" fillId="0" borderId="0" xfId="3" applyFont="1" applyFill="1" applyAlignment="1">
      <alignment horizontal="justify" vertical="top"/>
    </xf>
    <xf numFmtId="1" fontId="3" fillId="0" borderId="0" xfId="14" applyFont="1" applyFill="1" applyBorder="1" applyAlignment="1">
      <alignment horizontal="justify" vertical="top"/>
    </xf>
    <xf numFmtId="0" fontId="3" fillId="0" borderId="0" xfId="3" applyFont="1" applyFill="1" applyAlignment="1">
      <alignment horizontal="justify" vertical="top" wrapText="1"/>
    </xf>
    <xf numFmtId="167" fontId="3" fillId="0" borderId="0" xfId="4" applyFont="1" applyFill="1" applyAlignment="1">
      <alignment horizontal="right"/>
    </xf>
    <xf numFmtId="0" fontId="3" fillId="0" borderId="0" xfId="15" applyFont="1" applyFill="1" applyAlignment="1">
      <alignment horizontal="justify" vertical="top"/>
    </xf>
    <xf numFmtId="0" fontId="3" fillId="0" borderId="0" xfId="15" applyFont="1" applyFill="1" applyAlignment="1">
      <alignment horizontal="right"/>
    </xf>
    <xf numFmtId="166" fontId="3" fillId="0" borderId="0" xfId="9" applyNumberFormat="1" applyFont="1" applyFill="1" applyAlignment="1">
      <alignment horizontal="right"/>
    </xf>
    <xf numFmtId="166" fontId="3" fillId="0" borderId="32" xfId="3" applyNumberFormat="1" applyFont="1" applyFill="1" applyBorder="1"/>
    <xf numFmtId="0" fontId="3" fillId="0" borderId="32" xfId="3" applyFont="1" applyFill="1" applyBorder="1"/>
    <xf numFmtId="166" fontId="3" fillId="0" borderId="0" xfId="3" applyNumberFormat="1" applyFont="1" applyFill="1" applyBorder="1"/>
    <xf numFmtId="0" fontId="3" fillId="0" borderId="0" xfId="3" applyFont="1" applyFill="1" applyBorder="1"/>
    <xf numFmtId="2" fontId="3" fillId="0" borderId="0" xfId="3" applyNumberFormat="1" applyFont="1" applyFill="1" applyBorder="1" applyAlignment="1">
      <alignment horizontal="right"/>
    </xf>
    <xf numFmtId="0" fontId="3" fillId="0" borderId="0" xfId="3" applyFont="1" applyBorder="1"/>
    <xf numFmtId="0" fontId="3" fillId="0" borderId="0" xfId="0" applyFont="1" applyBorder="1"/>
    <xf numFmtId="166" fontId="5" fillId="0" borderId="0" xfId="15" applyNumberFormat="1" applyFont="1" applyFill="1" applyAlignment="1">
      <alignment horizontal="right"/>
    </xf>
    <xf numFmtId="0" fontId="3" fillId="0" borderId="0" xfId="9" applyFont="1" applyFill="1" applyAlignment="1">
      <alignment horizontal="right"/>
    </xf>
    <xf numFmtId="0" fontId="3" fillId="0" borderId="0" xfId="17" applyFont="1" applyFill="1" applyAlignment="1">
      <alignment horizontal="justify" vertical="top"/>
    </xf>
    <xf numFmtId="0" fontId="15" fillId="0" borderId="0" xfId="9" applyFont="1" applyFill="1" applyAlignment="1">
      <alignment horizontal="right"/>
    </xf>
    <xf numFmtId="0" fontId="3" fillId="0" borderId="0" xfId="15" applyFont="1" applyFill="1" applyBorder="1"/>
    <xf numFmtId="0" fontId="3" fillId="0" borderId="0" xfId="0" applyFont="1" applyFill="1"/>
    <xf numFmtId="0" fontId="3" fillId="0" borderId="0" xfId="9" applyFont="1" applyAlignment="1">
      <alignment horizontal="justify" vertical="top" wrapText="1"/>
    </xf>
    <xf numFmtId="0" fontId="15" fillId="0" borderId="0" xfId="9" applyFont="1" applyFill="1" applyAlignment="1">
      <alignment horizontal="justify" vertical="top" wrapText="1"/>
    </xf>
    <xf numFmtId="0" fontId="3" fillId="0" borderId="0" xfId="18" applyFont="1"/>
    <xf numFmtId="1" fontId="8" fillId="0" borderId="0" xfId="6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49" fontId="4" fillId="0" borderId="0" xfId="6" applyNumberFormat="1" applyFont="1" applyFill="1" applyBorder="1" applyAlignment="1">
      <alignment horizontal="left" vertical="top"/>
    </xf>
    <xf numFmtId="1" fontId="3" fillId="0" borderId="0" xfId="5" applyFont="1" applyFill="1" applyAlignment="1">
      <alignment horizontal="justify" vertical="top" wrapText="1"/>
    </xf>
    <xf numFmtId="166" fontId="3" fillId="0" borderId="0" xfId="6" applyNumberFormat="1" applyFont="1" applyFill="1" applyBorder="1" applyAlignment="1">
      <alignment horizontal="right"/>
    </xf>
    <xf numFmtId="49" fontId="4" fillId="0" borderId="0" xfId="6" applyNumberFormat="1" applyFont="1" applyFill="1" applyBorder="1" applyAlignment="1">
      <alignment horizontal="right" vertical="top"/>
    </xf>
    <xf numFmtId="1" fontId="3" fillId="0" borderId="0" xfId="6" applyFont="1" applyFill="1" applyBorder="1" applyAlignment="1">
      <alignment horizontal="justify" vertical="top"/>
    </xf>
    <xf numFmtId="2" fontId="3" fillId="0" borderId="0" xfId="6" applyNumberFormat="1" applyFont="1" applyFill="1" applyBorder="1" applyAlignment="1">
      <alignment horizontal="right"/>
    </xf>
    <xf numFmtId="0" fontId="3" fillId="0" borderId="0" xfId="0" applyFont="1" applyFill="1" applyAlignment="1">
      <alignment horizontal="justify" vertical="top"/>
    </xf>
    <xf numFmtId="0" fontId="3" fillId="0" borderId="0" xfId="19" applyFont="1" applyFill="1" applyAlignment="1">
      <alignment horizontal="justify" vertical="top"/>
    </xf>
    <xf numFmtId="0" fontId="3" fillId="0" borderId="0" xfId="19" applyFont="1" applyFill="1" applyAlignment="1">
      <alignment horizontal="right"/>
    </xf>
    <xf numFmtId="0" fontId="3" fillId="0" borderId="0" xfId="21" applyFont="1" applyFill="1" applyAlignment="1">
      <alignment horizontal="justify" vertical="top"/>
    </xf>
    <xf numFmtId="1" fontId="8" fillId="0" borderId="0" xfId="22" applyFont="1" applyFill="1"/>
    <xf numFmtId="164" fontId="3" fillId="0" borderId="0" xfId="3" applyNumberFormat="1" applyFont="1"/>
    <xf numFmtId="2" fontId="8" fillId="0" borderId="0" xfId="0" applyNumberFormat="1" applyFont="1" applyAlignment="1">
      <alignment vertical="top" wrapText="1"/>
    </xf>
    <xf numFmtId="2" fontId="3" fillId="0" borderId="0" xfId="7" applyNumberFormat="1" applyFont="1" applyFill="1" applyAlignment="1">
      <alignment horizontal="right"/>
    </xf>
    <xf numFmtId="2" fontId="8" fillId="0" borderId="0" xfId="11" applyNumberFormat="1" applyFont="1" applyFill="1" applyAlignment="1">
      <alignment horizontal="right"/>
    </xf>
    <xf numFmtId="2" fontId="3" fillId="0" borderId="0" xfId="15" applyNumberFormat="1" applyFont="1" applyFill="1" applyAlignment="1">
      <alignment horizontal="right"/>
    </xf>
    <xf numFmtId="2" fontId="3" fillId="0" borderId="0" xfId="9" applyNumberFormat="1" applyFont="1" applyFill="1" applyAlignment="1">
      <alignment horizontal="right"/>
    </xf>
    <xf numFmtId="2" fontId="15" fillId="0" borderId="0" xfId="9" applyNumberFormat="1" applyFont="1" applyFill="1" applyAlignment="1">
      <alignment horizontal="right"/>
    </xf>
    <xf numFmtId="2" fontId="3" fillId="0" borderId="0" xfId="19" applyNumberFormat="1" applyFont="1" applyFill="1" applyAlignment="1">
      <alignment horizontal="right"/>
    </xf>
    <xf numFmtId="0" fontId="20" fillId="0" borderId="0" xfId="3" applyFont="1" applyAlignment="1">
      <alignment horizontal="left"/>
    </xf>
    <xf numFmtId="49" fontId="3" fillId="0" borderId="1" xfId="3" applyNumberFormat="1" applyFont="1" applyFill="1" applyBorder="1" applyAlignment="1">
      <alignment horizontal="right" vertical="center"/>
    </xf>
    <xf numFmtId="0" fontId="3" fillId="0" borderId="2" xfId="3" applyFont="1" applyFill="1" applyBorder="1" applyAlignment="1">
      <alignment horizontal="justify" vertical="center"/>
    </xf>
    <xf numFmtId="166" fontId="3" fillId="0" borderId="3" xfId="3" applyNumberFormat="1" applyFont="1" applyFill="1" applyBorder="1" applyAlignment="1">
      <alignment horizontal="right" vertical="center"/>
    </xf>
    <xf numFmtId="2" fontId="3" fillId="0" borderId="4" xfId="4" applyNumberFormat="1" applyFont="1" applyFill="1" applyBorder="1" applyAlignment="1">
      <alignment horizontal="right" vertical="center"/>
    </xf>
    <xf numFmtId="49" fontId="3" fillId="0" borderId="6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justify" vertical="center"/>
    </xf>
    <xf numFmtId="166" fontId="3" fillId="0" borderId="0" xfId="3" applyNumberFormat="1" applyFont="1" applyFill="1" applyBorder="1" applyAlignment="1">
      <alignment horizontal="right" vertical="center"/>
    </xf>
    <xf numFmtId="2" fontId="3" fillId="0" borderId="7" xfId="4" applyNumberFormat="1" applyFont="1" applyFill="1" applyBorder="1" applyAlignment="1">
      <alignment horizontal="right" vertical="center"/>
    </xf>
    <xf numFmtId="0" fontId="3" fillId="0" borderId="9" xfId="3" applyFont="1" applyFill="1" applyBorder="1" applyAlignment="1">
      <alignment horizontal="justify" vertical="center"/>
    </xf>
    <xf numFmtId="166" fontId="6" fillId="0" borderId="10" xfId="3" applyNumberFormat="1" applyFont="1" applyFill="1" applyBorder="1" applyAlignment="1">
      <alignment horizontal="right" vertical="center"/>
    </xf>
    <xf numFmtId="166" fontId="3" fillId="0" borderId="10" xfId="3" applyNumberFormat="1" applyFont="1" applyFill="1" applyBorder="1" applyAlignment="1">
      <alignment horizontal="right" vertical="center"/>
    </xf>
    <xf numFmtId="2" fontId="3" fillId="0" borderId="11" xfId="4" applyNumberFormat="1" applyFont="1" applyFill="1" applyBorder="1" applyAlignment="1">
      <alignment horizontal="right" vertical="center"/>
    </xf>
    <xf numFmtId="49" fontId="3" fillId="0" borderId="12" xfId="3" applyNumberFormat="1" applyFont="1" applyFill="1" applyBorder="1" applyAlignment="1">
      <alignment horizontal="right" vertical="center"/>
    </xf>
    <xf numFmtId="0" fontId="3" fillId="0" borderId="13" xfId="3" applyFont="1" applyFill="1" applyBorder="1" applyAlignment="1">
      <alignment horizontal="justify" vertical="center"/>
    </xf>
    <xf numFmtId="166" fontId="3" fillId="0" borderId="14" xfId="3" applyNumberFormat="1" applyFont="1" applyFill="1" applyBorder="1" applyAlignment="1">
      <alignment horizontal="right" vertical="center"/>
    </xf>
    <xf numFmtId="2" fontId="3" fillId="0" borderId="15" xfId="4" applyNumberFormat="1" applyFont="1" applyFill="1" applyBorder="1" applyAlignment="1">
      <alignment horizontal="right" vertical="center"/>
    </xf>
    <xf numFmtId="49" fontId="4" fillId="0" borderId="17" xfId="3" applyNumberFormat="1" applyFont="1" applyFill="1" applyBorder="1" applyAlignment="1">
      <alignment horizontal="right" vertical="center"/>
    </xf>
    <xf numFmtId="0" fontId="3" fillId="0" borderId="18" xfId="3" applyFont="1" applyFill="1" applyBorder="1" applyAlignment="1">
      <alignment horizontal="justify" vertical="center"/>
    </xf>
    <xf numFmtId="166" fontId="4" fillId="0" borderId="19" xfId="3" applyNumberFormat="1" applyFont="1" applyFill="1" applyBorder="1" applyAlignment="1">
      <alignment horizontal="right" vertical="center"/>
    </xf>
    <xf numFmtId="2" fontId="4" fillId="0" borderId="20" xfId="3" applyNumberFormat="1" applyFont="1" applyFill="1" applyBorder="1" applyAlignment="1">
      <alignment horizontal="right" vertical="center"/>
    </xf>
    <xf numFmtId="49" fontId="7" fillId="0" borderId="22" xfId="0" applyNumberFormat="1" applyFont="1" applyFill="1" applyBorder="1" applyAlignment="1">
      <alignment horizontal="right" vertical="center"/>
    </xf>
    <xf numFmtId="166" fontId="8" fillId="0" borderId="24" xfId="0" applyNumberFormat="1" applyFont="1" applyFill="1" applyBorder="1" applyAlignment="1">
      <alignment horizontal="right" vertical="center"/>
    </xf>
    <xf numFmtId="2" fontId="8" fillId="0" borderId="25" xfId="0" applyNumberFormat="1" applyFont="1" applyFill="1" applyBorder="1" applyAlignment="1">
      <alignment horizontal="right" vertical="center"/>
    </xf>
    <xf numFmtId="49" fontId="7" fillId="0" borderId="27" xfId="0" applyNumberFormat="1" applyFont="1" applyFill="1" applyBorder="1" applyAlignment="1">
      <alignment horizontal="right" vertical="center"/>
    </xf>
    <xf numFmtId="166" fontId="4" fillId="0" borderId="29" xfId="0" applyNumberFormat="1" applyFont="1" applyFill="1" applyBorder="1" applyAlignment="1">
      <alignment horizontal="right" vertical="center"/>
    </xf>
    <xf numFmtId="2" fontId="4" fillId="0" borderId="30" xfId="0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8" xfId="1" applyNumberFormat="1" applyFont="1" applyFill="1" applyBorder="1" applyAlignment="1">
      <alignment horizontal="right" vertical="center"/>
    </xf>
    <xf numFmtId="164" fontId="3" fillId="0" borderId="16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horizontal="justify" vertical="top"/>
    </xf>
    <xf numFmtId="49" fontId="4" fillId="0" borderId="22" xfId="3" applyNumberFormat="1" applyFont="1" applyFill="1" applyBorder="1" applyAlignment="1">
      <alignment horizontal="right" vertical="center"/>
    </xf>
    <xf numFmtId="166" fontId="4" fillId="0" borderId="24" xfId="0" applyNumberFormat="1" applyFont="1" applyBorder="1" applyAlignment="1">
      <alignment horizontal="right"/>
    </xf>
    <xf numFmtId="2" fontId="4" fillId="0" borderId="25" xfId="0" applyNumberFormat="1" applyFont="1" applyBorder="1" applyAlignment="1">
      <alignment horizontal="right"/>
    </xf>
    <xf numFmtId="164" fontId="3" fillId="0" borderId="21" xfId="2" applyNumberFormat="1" applyFont="1" applyFill="1" applyBorder="1" applyAlignment="1">
      <alignment horizontal="right" vertical="center"/>
    </xf>
    <xf numFmtId="164" fontId="20" fillId="0" borderId="26" xfId="2" applyFont="1" applyFill="1" applyBorder="1" applyAlignment="1">
      <alignment horizontal="right" vertical="center"/>
    </xf>
    <xf numFmtId="49" fontId="4" fillId="0" borderId="36" xfId="3" applyNumberFormat="1" applyFont="1" applyFill="1" applyBorder="1" applyAlignment="1">
      <alignment horizontal="right" vertical="center"/>
    </xf>
    <xf numFmtId="1" fontId="8" fillId="0" borderId="37" xfId="0" applyNumberFormat="1" applyFont="1" applyBorder="1" applyAlignment="1">
      <alignment horizontal="justify" vertical="center"/>
    </xf>
    <xf numFmtId="166" fontId="4" fillId="0" borderId="32" xfId="3" applyNumberFormat="1" applyFont="1" applyFill="1" applyBorder="1" applyAlignment="1">
      <alignment horizontal="right" vertical="center"/>
    </xf>
    <xf numFmtId="2" fontId="4" fillId="0" borderId="38" xfId="3" applyNumberFormat="1" applyFont="1" applyFill="1" applyBorder="1" applyAlignment="1">
      <alignment horizontal="right" vertical="center"/>
    </xf>
    <xf numFmtId="164" fontId="8" fillId="0" borderId="39" xfId="1" applyNumberFormat="1" applyFont="1" applyFill="1" applyBorder="1" applyAlignment="1">
      <alignment horizontal="right" vertical="center"/>
    </xf>
    <xf numFmtId="1" fontId="20" fillId="0" borderId="23" xfId="0" applyNumberFormat="1" applyFont="1" applyBorder="1" applyAlignment="1">
      <alignment horizontal="justify" vertical="center"/>
    </xf>
    <xf numFmtId="164" fontId="3" fillId="0" borderId="0" xfId="0" applyNumberFormat="1" applyFont="1"/>
    <xf numFmtId="0" fontId="3" fillId="0" borderId="0" xfId="3" applyFont="1" applyAlignment="1">
      <alignment horizontal="right"/>
    </xf>
    <xf numFmtId="166" fontId="9" fillId="0" borderId="0" xfId="3" applyNumberFormat="1" applyFont="1" applyAlignment="1">
      <alignment horizontal="right"/>
    </xf>
    <xf numFmtId="0" fontId="9" fillId="0" borderId="0" xfId="3" applyFont="1" applyAlignment="1">
      <alignment horizontal="justify" vertical="top"/>
    </xf>
    <xf numFmtId="49" fontId="4" fillId="0" borderId="0" xfId="3" applyNumberFormat="1" applyFont="1" applyAlignment="1">
      <alignment horizontal="right" vertical="top"/>
    </xf>
    <xf numFmtId="164" fontId="4" fillId="0" borderId="31" xfId="0" applyNumberFormat="1" applyFont="1" applyBorder="1" applyAlignment="1">
      <alignment horizontal="right" vertical="center"/>
    </xf>
    <xf numFmtId="2" fontId="4" fillId="0" borderId="30" xfId="0" applyNumberFormat="1" applyFont="1" applyBorder="1" applyAlignment="1">
      <alignment horizontal="right" vertical="center"/>
    </xf>
    <xf numFmtId="166" fontId="4" fillId="0" borderId="29" xfId="0" applyNumberFormat="1" applyFont="1" applyBorder="1" applyAlignment="1">
      <alignment horizontal="right" vertical="center"/>
    </xf>
    <xf numFmtId="49" fontId="7" fillId="0" borderId="27" xfId="0" applyNumberFormat="1" applyFont="1" applyBorder="1" applyAlignment="1">
      <alignment horizontal="right" vertical="center"/>
    </xf>
    <xf numFmtId="164" fontId="8" fillId="0" borderId="26" xfId="2" applyFont="1" applyFill="1" applyBorder="1" applyAlignment="1">
      <alignment horizontal="right" vertical="center"/>
    </xf>
    <xf numFmtId="2" fontId="8" fillId="0" borderId="25" xfId="0" applyNumberFormat="1" applyFont="1" applyBorder="1" applyAlignment="1">
      <alignment horizontal="right" vertical="center"/>
    </xf>
    <xf numFmtId="166" fontId="8" fillId="0" borderId="24" xfId="0" applyNumberFormat="1" applyFont="1" applyBorder="1" applyAlignment="1">
      <alignment horizontal="right" vertical="center"/>
    </xf>
    <xf numFmtId="49" fontId="7" fillId="0" borderId="22" xfId="0" applyNumberFormat="1" applyFont="1" applyBorder="1" applyAlignment="1">
      <alignment horizontal="right" vertical="center"/>
    </xf>
    <xf numFmtId="164" fontId="20" fillId="0" borderId="5" xfId="2" applyFont="1" applyFill="1" applyBorder="1" applyAlignment="1">
      <alignment horizontal="right" vertical="center"/>
    </xf>
    <xf numFmtId="2" fontId="4" fillId="0" borderId="4" xfId="3" applyNumberFormat="1" applyFont="1" applyBorder="1" applyAlignment="1">
      <alignment horizontal="right" vertical="center"/>
    </xf>
    <xf numFmtId="166" fontId="4" fillId="0" borderId="3" xfId="3" applyNumberFormat="1" applyFont="1" applyBorder="1" applyAlignment="1">
      <alignment horizontal="right" vertical="center"/>
    </xf>
    <xf numFmtId="49" fontId="4" fillId="0" borderId="1" xfId="3" applyNumberFormat="1" applyFont="1" applyBorder="1" applyAlignment="1">
      <alignment horizontal="right" vertical="center"/>
    </xf>
    <xf numFmtId="164" fontId="3" fillId="0" borderId="39" xfId="1" applyNumberFormat="1" applyFont="1" applyFill="1" applyBorder="1" applyAlignment="1">
      <alignment horizontal="right" vertical="center"/>
    </xf>
    <xf numFmtId="2" fontId="3" fillId="0" borderId="38" xfId="4" applyNumberFormat="1" applyFont="1" applyFill="1" applyBorder="1" applyAlignment="1">
      <alignment horizontal="right" vertical="center"/>
    </xf>
    <xf numFmtId="166" fontId="3" fillId="0" borderId="32" xfId="3" applyNumberFormat="1" applyFont="1" applyBorder="1" applyAlignment="1">
      <alignment horizontal="right" vertical="center"/>
    </xf>
    <xf numFmtId="49" fontId="3" fillId="0" borderId="36" xfId="3" applyNumberFormat="1" applyFont="1" applyBorder="1" applyAlignment="1">
      <alignment horizontal="right" vertical="center"/>
    </xf>
    <xf numFmtId="166" fontId="3" fillId="0" borderId="3" xfId="3" applyNumberFormat="1" applyFont="1" applyBorder="1" applyAlignment="1">
      <alignment horizontal="right" vertical="center"/>
    </xf>
    <xf numFmtId="49" fontId="3" fillId="0" borderId="1" xfId="3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right"/>
    </xf>
    <xf numFmtId="0" fontId="4" fillId="0" borderId="0" xfId="3" applyFont="1" applyAlignment="1">
      <alignment horizontal="justify" vertical="top"/>
    </xf>
    <xf numFmtId="0" fontId="21" fillId="0" borderId="0" xfId="3" applyFont="1" applyAlignment="1">
      <alignment horizontal="left"/>
    </xf>
    <xf numFmtId="0" fontId="22" fillId="0" borderId="0" xfId="3" applyFont="1" applyAlignment="1">
      <alignment horizontal="right"/>
    </xf>
    <xf numFmtId="2" fontId="22" fillId="0" borderId="0" xfId="4" applyNumberFormat="1" applyFont="1" applyFill="1" applyAlignment="1">
      <alignment horizontal="right"/>
    </xf>
    <xf numFmtId="166" fontId="5" fillId="0" borderId="0" xfId="3" applyNumberFormat="1" applyFont="1" applyAlignment="1">
      <alignment horizontal="right"/>
    </xf>
    <xf numFmtId="0" fontId="23" fillId="0" borderId="0" xfId="3" applyFont="1" applyAlignment="1">
      <alignment horizontal="justify" vertical="top"/>
    </xf>
    <xf numFmtId="0" fontId="5" fillId="0" borderId="0" xfId="3" applyFont="1" applyAlignment="1">
      <alignment horizontal="justify" vertical="top"/>
    </xf>
    <xf numFmtId="0" fontId="3" fillId="0" borderId="0" xfId="3" applyFont="1" applyAlignment="1">
      <alignment horizontal="justify" vertical="top"/>
    </xf>
    <xf numFmtId="164" fontId="4" fillId="0" borderId="32" xfId="2" applyFont="1" applyFill="1" applyBorder="1" applyAlignment="1">
      <alignment horizontal="right"/>
    </xf>
    <xf numFmtId="166" fontId="3" fillId="0" borderId="32" xfId="3" applyNumberFormat="1" applyFont="1" applyBorder="1" applyAlignment="1">
      <alignment horizontal="right"/>
    </xf>
    <xf numFmtId="166" fontId="4" fillId="0" borderId="32" xfId="3" applyNumberFormat="1" applyFont="1" applyBorder="1" applyAlignment="1">
      <alignment horizontal="justify" vertical="top"/>
    </xf>
    <xf numFmtId="49" fontId="4" fillId="0" borderId="32" xfId="3" applyNumberFormat="1" applyFont="1" applyBorder="1" applyAlignment="1">
      <alignment horizontal="right" vertical="top"/>
    </xf>
    <xf numFmtId="49" fontId="4" fillId="0" borderId="0" xfId="6" applyNumberFormat="1" applyFont="1" applyAlignment="1">
      <alignment horizontal="right" vertical="top"/>
    </xf>
    <xf numFmtId="2" fontId="3" fillId="0" borderId="0" xfId="3" applyNumberFormat="1" applyFont="1" applyAlignment="1">
      <alignment horizontal="right"/>
    </xf>
    <xf numFmtId="1" fontId="8" fillId="0" borderId="0" xfId="22" applyFont="1"/>
    <xf numFmtId="0" fontId="3" fillId="0" borderId="0" xfId="21" applyAlignment="1">
      <alignment horizontal="justify" vertical="top"/>
    </xf>
    <xf numFmtId="49" fontId="4" fillId="0" borderId="0" xfId="6" applyNumberFormat="1" applyFont="1" applyAlignment="1">
      <alignment horizontal="left" vertical="top"/>
    </xf>
    <xf numFmtId="0" fontId="3" fillId="0" borderId="0" xfId="19" applyFont="1" applyAlignment="1">
      <alignment horizontal="right"/>
    </xf>
    <xf numFmtId="2" fontId="3" fillId="0" borderId="0" xfId="19" applyNumberFormat="1" applyFont="1" applyAlignment="1">
      <alignment horizontal="right"/>
    </xf>
    <xf numFmtId="0" fontId="3" fillId="0" borderId="0" xfId="19" applyFont="1" applyAlignment="1">
      <alignment horizontal="justify" vertical="top"/>
    </xf>
    <xf numFmtId="2" fontId="3" fillId="0" borderId="0" xfId="6" applyNumberFormat="1" applyFont="1" applyAlignment="1">
      <alignment horizontal="right"/>
    </xf>
    <xf numFmtId="1" fontId="3" fillId="0" borderId="0" xfId="6" applyFont="1" applyAlignment="1">
      <alignment horizontal="justify" vertical="top"/>
    </xf>
    <xf numFmtId="166" fontId="3" fillId="0" borderId="0" xfId="6" applyNumberFormat="1" applyFont="1" applyAlignment="1">
      <alignment horizontal="right"/>
    </xf>
    <xf numFmtId="1" fontId="3" fillId="0" borderId="0" xfId="5" applyFont="1" applyAlignment="1">
      <alignment horizontal="justify" vertical="top" wrapText="1"/>
    </xf>
    <xf numFmtId="3" fontId="4" fillId="0" borderId="3" xfId="6" applyNumberFormat="1" applyFont="1" applyBorder="1" applyAlignment="1">
      <alignment horizontal="right"/>
    </xf>
    <xf numFmtId="2" fontId="4" fillId="0" borderId="3" xfId="6" applyNumberFormat="1" applyFont="1" applyBorder="1" applyAlignment="1">
      <alignment horizontal="center"/>
    </xf>
    <xf numFmtId="1" fontId="4" fillId="0" borderId="3" xfId="6" applyFont="1" applyBorder="1" applyAlignment="1">
      <alignment horizontal="center"/>
    </xf>
    <xf numFmtId="166" fontId="4" fillId="0" borderId="3" xfId="6" applyNumberFormat="1" applyFont="1" applyBorder="1" applyAlignment="1">
      <alignment horizontal="right"/>
    </xf>
    <xf numFmtId="1" fontId="4" fillId="0" borderId="3" xfId="6" applyFont="1" applyBorder="1" applyAlignment="1">
      <alignment horizontal="justify"/>
    </xf>
    <xf numFmtId="49" fontId="4" fillId="0" borderId="3" xfId="6" applyNumberFormat="1" applyFont="1" applyBorder="1" applyAlignment="1">
      <alignment horizontal="left" vertical="top"/>
    </xf>
    <xf numFmtId="0" fontId="3" fillId="0" borderId="10" xfId="3" applyFont="1" applyBorder="1" applyAlignment="1">
      <alignment horizontal="right"/>
    </xf>
    <xf numFmtId="166" fontId="3" fillId="0" borderId="10" xfId="3" applyNumberFormat="1" applyFont="1" applyBorder="1" applyAlignment="1">
      <alignment horizontal="right"/>
    </xf>
    <xf numFmtId="0" fontId="4" fillId="0" borderId="10" xfId="3" applyFont="1" applyBorder="1" applyAlignment="1">
      <alignment horizontal="justify" vertical="top"/>
    </xf>
    <xf numFmtId="49" fontId="4" fillId="0" borderId="10" xfId="3" applyNumberFormat="1" applyFont="1" applyBorder="1" applyAlignment="1">
      <alignment horizontal="right" vertical="top"/>
    </xf>
    <xf numFmtId="166" fontId="4" fillId="0" borderId="0" xfId="3" applyNumberFormat="1" applyFont="1" applyAlignment="1">
      <alignment horizontal="justify" vertical="top"/>
    </xf>
    <xf numFmtId="0" fontId="3" fillId="0" borderId="0" xfId="9" applyFont="1" applyAlignment="1">
      <alignment horizontal="right"/>
    </xf>
    <xf numFmtId="166" fontId="3" fillId="0" borderId="0" xfId="9" applyNumberFormat="1" applyFont="1" applyAlignment="1">
      <alignment horizontal="right"/>
    </xf>
    <xf numFmtId="1" fontId="8" fillId="0" borderId="0" xfId="6" applyFont="1" applyAlignment="1">
      <alignment horizontal="right"/>
    </xf>
    <xf numFmtId="0" fontId="15" fillId="0" borderId="0" xfId="9" applyFont="1" applyAlignment="1">
      <alignment horizontal="right"/>
    </xf>
    <xf numFmtId="2" fontId="15" fillId="0" borderId="0" xfId="9" applyNumberFormat="1" applyFont="1" applyAlignment="1">
      <alignment horizontal="right"/>
    </xf>
    <xf numFmtId="0" fontId="15" fillId="0" borderId="0" xfId="9" applyFont="1" applyAlignment="1">
      <alignment horizontal="justify" vertical="top" wrapText="1"/>
    </xf>
    <xf numFmtId="2" fontId="3" fillId="0" borderId="0" xfId="9" applyNumberFormat="1" applyFont="1" applyAlignment="1">
      <alignment horizontal="right"/>
    </xf>
    <xf numFmtId="0" fontId="3" fillId="0" borderId="0" xfId="3" applyFont="1" applyAlignment="1">
      <alignment horizontal="justify" vertical="top" wrapText="1"/>
    </xf>
    <xf numFmtId="0" fontId="3" fillId="0" borderId="0" xfId="15" applyFont="1"/>
    <xf numFmtId="0" fontId="3" fillId="0" borderId="0" xfId="17" applyFont="1" applyAlignment="1">
      <alignment horizontal="justify" vertical="top"/>
    </xf>
    <xf numFmtId="0" fontId="3" fillId="0" borderId="0" xfId="15" applyFont="1" applyAlignment="1">
      <alignment horizontal="justify" vertical="top"/>
    </xf>
    <xf numFmtId="166" fontId="5" fillId="0" borderId="0" xfId="15" applyNumberFormat="1" applyFont="1" applyAlignment="1">
      <alignment horizontal="right"/>
    </xf>
    <xf numFmtId="0" fontId="3" fillId="0" borderId="0" xfId="15" applyFont="1" applyAlignment="1">
      <alignment horizontal="right"/>
    </xf>
    <xf numFmtId="166" fontId="3" fillId="0" borderId="0" xfId="3" applyNumberFormat="1" applyFont="1"/>
    <xf numFmtId="0" fontId="3" fillId="0" borderId="32" xfId="3" applyFont="1" applyBorder="1"/>
    <xf numFmtId="166" fontId="3" fillId="0" borderId="32" xfId="3" applyNumberFormat="1" applyFont="1" applyBorder="1"/>
    <xf numFmtId="2" fontId="3" fillId="0" borderId="0" xfId="15" applyNumberFormat="1" applyFont="1" applyAlignment="1">
      <alignment horizontal="right"/>
    </xf>
    <xf numFmtId="1" fontId="3" fillId="0" borderId="0" xfId="14" applyFont="1" applyAlignment="1">
      <alignment horizontal="justify" vertical="top"/>
    </xf>
    <xf numFmtId="0" fontId="3" fillId="0" borderId="32" xfId="3" applyFont="1" applyBorder="1" applyAlignment="1">
      <alignment horizontal="right"/>
    </xf>
    <xf numFmtId="0" fontId="4" fillId="0" borderId="32" xfId="3" applyFont="1" applyBorder="1" applyAlignment="1">
      <alignment horizontal="justify" vertical="top"/>
    </xf>
    <xf numFmtId="2" fontId="8" fillId="0" borderId="0" xfId="11" applyNumberFormat="1" applyFont="1" applyAlignment="1">
      <alignment horizontal="right"/>
    </xf>
    <xf numFmtId="0" fontId="3" fillId="0" borderId="0" xfId="11" applyFont="1" applyAlignment="1">
      <alignment horizontal="right"/>
    </xf>
    <xf numFmtId="0" fontId="3" fillId="0" borderId="0" xfId="7" applyFont="1" applyAlignment="1">
      <alignment horizontal="justify" vertical="top"/>
    </xf>
    <xf numFmtId="4" fontId="3" fillId="0" borderId="0" xfId="3" applyNumberFormat="1" applyFont="1" applyAlignment="1">
      <alignment horizontal="right"/>
    </xf>
    <xf numFmtId="4" fontId="3" fillId="0" borderId="0" xfId="3" applyNumberFormat="1" applyFont="1" applyAlignment="1">
      <alignment horizontal="justify" vertical="top" wrapText="1"/>
    </xf>
    <xf numFmtId="0" fontId="15" fillId="0" borderId="0" xfId="10" applyFont="1" applyAlignment="1">
      <alignment horizontal="justify" vertical="top" wrapText="1"/>
    </xf>
    <xf numFmtId="166" fontId="15" fillId="0" borderId="0" xfId="9" applyNumberFormat="1" applyFont="1" applyAlignment="1">
      <alignment horizontal="right"/>
    </xf>
    <xf numFmtId="2" fontId="3" fillId="0" borderId="0" xfId="7" applyNumberFormat="1" applyFont="1" applyAlignment="1">
      <alignment horizontal="right"/>
    </xf>
    <xf numFmtId="1" fontId="3" fillId="0" borderId="0" xfId="5" applyFont="1" applyAlignment="1">
      <alignment horizontal="justify" vertical="top"/>
    </xf>
    <xf numFmtId="166" fontId="4" fillId="0" borderId="10" xfId="3" applyNumberFormat="1" applyFont="1" applyBorder="1" applyAlignment="1">
      <alignment horizontal="right"/>
    </xf>
    <xf numFmtId="3" fontId="4" fillId="0" borderId="0" xfId="3" applyNumberFormat="1" applyFont="1" applyAlignment="1">
      <alignment horizontal="right"/>
    </xf>
    <xf numFmtId="1" fontId="12" fillId="0" borderId="0" xfId="5" applyFont="1" applyAlignment="1">
      <alignment horizontal="justify" vertical="top"/>
    </xf>
    <xf numFmtId="1" fontId="4" fillId="0" borderId="28" xfId="0" applyNumberFormat="1" applyFont="1" applyBorder="1" applyAlignment="1">
      <alignment horizontal="justify" vertical="center"/>
    </xf>
    <xf numFmtId="1" fontId="8" fillId="0" borderId="23" xfId="0" applyNumberFormat="1" applyFont="1" applyBorder="1" applyAlignment="1">
      <alignment horizontal="justify" vertical="center"/>
    </xf>
    <xf numFmtId="49" fontId="4" fillId="0" borderId="22" xfId="3" applyNumberFormat="1" applyFont="1" applyBorder="1" applyAlignment="1">
      <alignment horizontal="right" vertical="center"/>
    </xf>
    <xf numFmtId="2" fontId="4" fillId="0" borderId="38" xfId="3" applyNumberFormat="1" applyFont="1" applyBorder="1" applyAlignment="1">
      <alignment horizontal="right" vertical="center"/>
    </xf>
    <xf numFmtId="166" fontId="4" fillId="0" borderId="32" xfId="3" applyNumberFormat="1" applyFont="1" applyBorder="1" applyAlignment="1">
      <alignment horizontal="right" vertical="center"/>
    </xf>
    <xf numFmtId="49" fontId="4" fillId="0" borderId="36" xfId="3" applyNumberFormat="1" applyFont="1" applyBorder="1" applyAlignment="1">
      <alignment horizontal="right" vertical="center"/>
    </xf>
    <xf numFmtId="164" fontId="3" fillId="0" borderId="21" xfId="2" applyFont="1" applyFill="1" applyBorder="1" applyAlignment="1">
      <alignment horizontal="right" vertical="center"/>
    </xf>
    <xf numFmtId="2" fontId="4" fillId="0" borderId="20" xfId="3" applyNumberFormat="1" applyFont="1" applyBorder="1" applyAlignment="1">
      <alignment horizontal="right" vertical="center"/>
    </xf>
    <xf numFmtId="166" fontId="4" fillId="0" borderId="19" xfId="3" applyNumberFormat="1" applyFont="1" applyBorder="1" applyAlignment="1">
      <alignment horizontal="right" vertical="center"/>
    </xf>
    <xf numFmtId="0" fontId="3" fillId="0" borderId="18" xfId="3" applyFont="1" applyBorder="1" applyAlignment="1">
      <alignment horizontal="justify" vertical="center"/>
    </xf>
    <xf numFmtId="49" fontId="4" fillId="0" borderId="17" xfId="3" applyNumberFormat="1" applyFont="1" applyBorder="1" applyAlignment="1">
      <alignment horizontal="right" vertical="center"/>
    </xf>
    <xf numFmtId="166" fontId="3" fillId="0" borderId="14" xfId="3" applyNumberFormat="1" applyFont="1" applyBorder="1" applyAlignment="1">
      <alignment horizontal="right" vertical="center"/>
    </xf>
    <xf numFmtId="0" fontId="3" fillId="0" borderId="13" xfId="3" applyFont="1" applyBorder="1" applyAlignment="1">
      <alignment horizontal="justify" vertical="center"/>
    </xf>
    <xf numFmtId="49" fontId="3" fillId="0" borderId="12" xfId="3" applyNumberFormat="1" applyFont="1" applyBorder="1" applyAlignment="1">
      <alignment horizontal="right" vertical="center"/>
    </xf>
    <xf numFmtId="166" fontId="3" fillId="0" borderId="10" xfId="3" applyNumberFormat="1" applyFont="1" applyBorder="1" applyAlignment="1">
      <alignment horizontal="right" vertical="center"/>
    </xf>
    <xf numFmtId="166" fontId="6" fillId="0" borderId="10" xfId="3" applyNumberFormat="1" applyFont="1" applyBorder="1" applyAlignment="1">
      <alignment horizontal="right" vertical="center"/>
    </xf>
    <xf numFmtId="0" fontId="3" fillId="0" borderId="9" xfId="3" applyFont="1" applyBorder="1" applyAlignment="1">
      <alignment horizontal="justify" vertical="center"/>
    </xf>
    <xf numFmtId="49" fontId="3" fillId="0" borderId="6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justify" vertical="center"/>
    </xf>
    <xf numFmtId="0" fontId="3" fillId="0" borderId="2" xfId="3" applyFont="1" applyBorder="1" applyAlignment="1">
      <alignment horizontal="justify" vertical="center"/>
    </xf>
    <xf numFmtId="169" fontId="3" fillId="0" borderId="0" xfId="4" applyNumberFormat="1" applyFont="1" applyFill="1" applyAlignment="1">
      <alignment horizontal="right"/>
    </xf>
    <xf numFmtId="1" fontId="3" fillId="0" borderId="0" xfId="6" applyFont="1" applyAlignment="1">
      <alignment horizontal="right"/>
    </xf>
    <xf numFmtId="2" fontId="4" fillId="0" borderId="0" xfId="3" applyNumberFormat="1" applyFont="1" applyAlignment="1">
      <alignment horizontal="right"/>
    </xf>
    <xf numFmtId="2" fontId="3" fillId="0" borderId="0" xfId="0" applyNumberFormat="1" applyFont="1"/>
    <xf numFmtId="0" fontId="3" fillId="0" borderId="0" xfId="10" applyFont="1" applyAlignment="1">
      <alignment horizontal="justify" vertical="top" wrapText="1"/>
    </xf>
    <xf numFmtId="0" fontId="3" fillId="0" borderId="0" xfId="7" applyFont="1" applyAlignment="1">
      <alignment horizontal="right"/>
    </xf>
    <xf numFmtId="2" fontId="4" fillId="0" borderId="25" xfId="0" applyNumberFormat="1" applyFont="1" applyBorder="1" applyAlignment="1">
      <alignment horizontal="right" vertical="center"/>
    </xf>
    <xf numFmtId="166" fontId="4" fillId="0" borderId="24" xfId="0" applyNumberFormat="1" applyFont="1" applyBorder="1" applyAlignment="1">
      <alignment horizontal="right" vertical="center"/>
    </xf>
    <xf numFmtId="2" fontId="4" fillId="0" borderId="38" xfId="0" applyNumberFormat="1" applyFont="1" applyBorder="1" applyAlignment="1">
      <alignment horizontal="right" vertical="center"/>
    </xf>
    <xf numFmtId="166" fontId="4" fillId="0" borderId="32" xfId="0" applyNumberFormat="1" applyFont="1" applyBorder="1" applyAlignment="1">
      <alignment horizontal="right" vertical="center"/>
    </xf>
    <xf numFmtId="49" fontId="7" fillId="0" borderId="36" xfId="0" applyNumberFormat="1" applyFont="1" applyBorder="1" applyAlignment="1">
      <alignment horizontal="right" vertical="center"/>
    </xf>
    <xf numFmtId="0" fontId="3" fillId="0" borderId="0" xfId="23" applyFont="1"/>
    <xf numFmtId="0" fontId="3" fillId="0" borderId="0" xfId="23" applyFont="1" applyAlignment="1">
      <alignment horizontal="left"/>
    </xf>
    <xf numFmtId="0" fontId="3" fillId="0" borderId="0" xfId="23" applyFont="1" applyAlignment="1">
      <alignment horizontal="center"/>
    </xf>
    <xf numFmtId="1" fontId="3" fillId="0" borderId="0" xfId="24" applyFont="1"/>
    <xf numFmtId="1" fontId="4" fillId="0" borderId="0" xfId="24" applyFont="1" applyAlignment="1">
      <alignment horizontal="left"/>
    </xf>
    <xf numFmtId="1" fontId="4" fillId="0" borderId="0" xfId="24" applyFont="1" applyAlignment="1">
      <alignment horizontal="center"/>
    </xf>
    <xf numFmtId="1" fontId="3" fillId="0" borderId="0" xfId="24" applyFont="1" applyAlignment="1">
      <alignment horizontal="left"/>
    </xf>
    <xf numFmtId="1" fontId="3" fillId="0" borderId="0" xfId="24" applyFont="1" applyAlignment="1">
      <alignment horizontal="center"/>
    </xf>
    <xf numFmtId="4" fontId="4" fillId="0" borderId="42" xfId="24" applyNumberFormat="1" applyFont="1" applyBorder="1"/>
    <xf numFmtId="4" fontId="4" fillId="0" borderId="43" xfId="24" applyNumberFormat="1" applyFont="1" applyBorder="1"/>
    <xf numFmtId="1" fontId="4" fillId="0" borderId="43" xfId="24" applyFont="1" applyBorder="1"/>
    <xf numFmtId="1" fontId="4" fillId="2" borderId="43" xfId="24" applyFont="1" applyFill="1" applyBorder="1" applyAlignment="1">
      <alignment horizontal="left" vertical="center" wrapText="1" indent="1"/>
    </xf>
    <xf numFmtId="1" fontId="4" fillId="0" borderId="44" xfId="24" applyFont="1" applyBorder="1" applyAlignment="1">
      <alignment horizontal="center"/>
    </xf>
    <xf numFmtId="1" fontId="4" fillId="2" borderId="45" xfId="24" applyFont="1" applyFill="1" applyBorder="1" applyAlignment="1">
      <alignment horizontal="left" vertical="center" wrapText="1" indent="1"/>
    </xf>
    <xf numFmtId="1" fontId="4" fillId="0" borderId="6" xfId="24" applyFont="1" applyBorder="1" applyAlignment="1">
      <alignment horizontal="center" vertical="center"/>
    </xf>
    <xf numFmtId="4" fontId="4" fillId="0" borderId="45" xfId="25" applyNumberFormat="1" applyFont="1" applyBorder="1" applyAlignment="1" applyProtection="1">
      <alignment horizontal="right"/>
    </xf>
    <xf numFmtId="1" fontId="4" fillId="2" borderId="45" xfId="24" applyFont="1" applyFill="1" applyBorder="1" applyAlignment="1">
      <alignment horizontal="left" vertical="center" wrapText="1"/>
    </xf>
    <xf numFmtId="1" fontId="23" fillId="2" borderId="45" xfId="24" applyFont="1" applyFill="1" applyBorder="1" applyAlignment="1">
      <alignment horizontal="left" vertical="justify" wrapText="1"/>
    </xf>
    <xf numFmtId="4" fontId="4" fillId="3" borderId="16" xfId="24" applyNumberFormat="1" applyFont="1" applyFill="1" applyBorder="1"/>
    <xf numFmtId="4" fontId="4" fillId="3" borderId="47" xfId="24" applyNumberFormat="1" applyFont="1" applyFill="1" applyBorder="1"/>
    <xf numFmtId="4" fontId="4" fillId="0" borderId="47" xfId="25" applyNumberFormat="1" applyFont="1" applyBorder="1" applyAlignment="1" applyProtection="1">
      <alignment horizontal="right"/>
    </xf>
    <xf numFmtId="1" fontId="23" fillId="2" borderId="47" xfId="24" applyFont="1" applyFill="1" applyBorder="1" applyAlignment="1">
      <alignment horizontal="left" vertical="justify" wrapText="1"/>
    </xf>
    <xf numFmtId="1" fontId="4" fillId="2" borderId="47" xfId="24" applyFont="1" applyFill="1" applyBorder="1" applyAlignment="1">
      <alignment horizontal="left" vertical="center" wrapText="1"/>
    </xf>
    <xf numFmtId="1" fontId="4" fillId="0" borderId="12" xfId="24" applyFont="1" applyBorder="1" applyAlignment="1">
      <alignment horizontal="center" vertical="center"/>
    </xf>
    <xf numFmtId="1" fontId="23" fillId="3" borderId="46" xfId="24" applyFont="1" applyFill="1" applyBorder="1" applyAlignment="1">
      <alignment horizontal="center" vertical="center" wrapText="1"/>
    </xf>
    <xf numFmtId="4" fontId="4" fillId="0" borderId="46" xfId="24" applyNumberFormat="1" applyFont="1" applyBorder="1"/>
    <xf numFmtId="4" fontId="4" fillId="3" borderId="8" xfId="24" applyNumberFormat="1" applyFont="1" applyFill="1" applyBorder="1"/>
    <xf numFmtId="4" fontId="4" fillId="3" borderId="11" xfId="24" applyNumberFormat="1" applyFont="1" applyFill="1" applyBorder="1"/>
    <xf numFmtId="49" fontId="4" fillId="0" borderId="6" xfId="24" applyNumberFormat="1" applyFont="1" applyBorder="1" applyAlignment="1">
      <alignment horizontal="center" vertical="center"/>
    </xf>
    <xf numFmtId="49" fontId="4" fillId="0" borderId="45" xfId="24" applyNumberFormat="1" applyFont="1" applyBorder="1" applyAlignment="1">
      <alignment horizontal="left"/>
    </xf>
    <xf numFmtId="4" fontId="4" fillId="4" borderId="46" xfId="24" applyNumberFormat="1" applyFont="1" applyFill="1" applyBorder="1"/>
    <xf numFmtId="49" fontId="4" fillId="4" borderId="45" xfId="24" applyNumberFormat="1" applyFont="1" applyFill="1" applyBorder="1" applyAlignment="1">
      <alignment horizontal="left"/>
    </xf>
    <xf numFmtId="1" fontId="4" fillId="4" borderId="45" xfId="24" applyFont="1" applyFill="1" applyBorder="1" applyAlignment="1">
      <alignment horizontal="left" vertical="center" wrapText="1" indent="1"/>
    </xf>
    <xf numFmtId="49" fontId="4" fillId="4" borderId="6" xfId="24" applyNumberFormat="1" applyFont="1" applyFill="1" applyBorder="1" applyAlignment="1">
      <alignment horizontal="center" vertical="center"/>
    </xf>
    <xf numFmtId="4" fontId="4" fillId="5" borderId="46" xfId="24" applyNumberFormat="1" applyFont="1" applyFill="1" applyBorder="1"/>
    <xf numFmtId="49" fontId="4" fillId="5" borderId="45" xfId="24" applyNumberFormat="1" applyFont="1" applyFill="1" applyBorder="1" applyAlignment="1">
      <alignment horizontal="left"/>
    </xf>
    <xf numFmtId="1" fontId="4" fillId="5" borderId="45" xfId="24" applyFont="1" applyFill="1" applyBorder="1" applyAlignment="1">
      <alignment horizontal="left" vertical="center" wrapText="1" indent="1"/>
    </xf>
    <xf numFmtId="49" fontId="4" fillId="5" borderId="6" xfId="24" applyNumberFormat="1" applyFont="1" applyFill="1" applyBorder="1" applyAlignment="1">
      <alignment horizontal="center" vertical="center"/>
    </xf>
    <xf numFmtId="4" fontId="4" fillId="6" borderId="46" xfId="24" applyNumberFormat="1" applyFont="1" applyFill="1" applyBorder="1"/>
    <xf numFmtId="49" fontId="4" fillId="6" borderId="45" xfId="24" applyNumberFormat="1" applyFont="1" applyFill="1" applyBorder="1" applyAlignment="1">
      <alignment horizontal="left"/>
    </xf>
    <xf numFmtId="1" fontId="4" fillId="6" borderId="45" xfId="24" applyFont="1" applyFill="1" applyBorder="1" applyAlignment="1">
      <alignment horizontal="left" vertical="center" wrapText="1" indent="1"/>
    </xf>
    <xf numFmtId="49" fontId="4" fillId="6" borderId="6" xfId="24" applyNumberFormat="1" applyFont="1" applyFill="1" applyBorder="1" applyAlignment="1">
      <alignment horizontal="center" vertical="center"/>
    </xf>
    <xf numFmtId="1" fontId="23" fillId="0" borderId="48" xfId="24" applyFont="1" applyBorder="1" applyAlignment="1">
      <alignment horizontal="center" vertical="center" wrapText="1"/>
    </xf>
    <xf numFmtId="1" fontId="23" fillId="0" borderId="49" xfId="24" applyFont="1" applyBorder="1" applyAlignment="1">
      <alignment horizontal="center" vertical="center" wrapText="1"/>
    </xf>
    <xf numFmtId="4" fontId="4" fillId="0" borderId="46" xfId="24" applyNumberFormat="1" applyFont="1" applyBorder="1" applyAlignment="1">
      <alignment horizontal="right" vertical="center" wrapText="1"/>
    </xf>
    <xf numFmtId="1" fontId="23" fillId="0" borderId="46" xfId="24" applyFont="1" applyBorder="1" applyAlignment="1">
      <alignment horizontal="center" vertical="center" wrapText="1"/>
    </xf>
    <xf numFmtId="1" fontId="21" fillId="0" borderId="46" xfId="24" applyFont="1" applyBorder="1" applyAlignment="1">
      <alignment horizontal="center" vertical="center" wrapText="1"/>
    </xf>
    <xf numFmtId="1" fontId="4" fillId="0" borderId="17" xfId="24" applyFont="1" applyBorder="1" applyAlignment="1">
      <alignment horizontal="center" vertical="center" wrapText="1"/>
    </xf>
    <xf numFmtId="4" fontId="4" fillId="3" borderId="45" xfId="24" applyNumberFormat="1" applyFont="1" applyFill="1" applyBorder="1" applyAlignment="1">
      <alignment horizontal="right" vertical="center" wrapText="1"/>
    </xf>
    <xf numFmtId="1" fontId="21" fillId="3" borderId="46" xfId="24" applyFont="1" applyFill="1" applyBorder="1" applyAlignment="1">
      <alignment horizontal="center" vertical="center" wrapText="1"/>
    </xf>
    <xf numFmtId="1" fontId="4" fillId="3" borderId="17" xfId="24" applyFont="1" applyFill="1" applyBorder="1" applyAlignment="1">
      <alignment horizontal="center" vertical="center" wrapText="1"/>
    </xf>
    <xf numFmtId="4" fontId="3" fillId="0" borderId="8" xfId="25" applyNumberFormat="1" applyFont="1" applyBorder="1" applyAlignment="1" applyProtection="1"/>
    <xf numFmtId="4" fontId="3" fillId="0" borderId="45" xfId="25" applyNumberFormat="1" applyFont="1" applyBorder="1" applyAlignment="1" applyProtection="1"/>
    <xf numFmtId="0" fontId="28" fillId="7" borderId="5" xfId="26" applyFont="1" applyFill="1" applyBorder="1" applyAlignment="1">
      <alignment horizontal="center" vertical="center" wrapText="1"/>
    </xf>
    <xf numFmtId="0" fontId="28" fillId="7" borderId="50" xfId="26" applyFont="1" applyFill="1" applyBorder="1" applyAlignment="1">
      <alignment horizontal="center" vertical="center" wrapText="1"/>
    </xf>
    <xf numFmtId="0" fontId="28" fillId="7" borderId="1" xfId="26" applyFont="1" applyFill="1" applyBorder="1" applyAlignment="1">
      <alignment horizontal="center" vertical="center" wrapText="1"/>
    </xf>
    <xf numFmtId="0" fontId="29" fillId="0" borderId="0" xfId="26" applyFont="1" applyAlignment="1">
      <alignment vertical="center" wrapText="1"/>
    </xf>
    <xf numFmtId="1" fontId="30" fillId="0" borderId="0" xfId="24" applyFont="1" applyAlignment="1">
      <alignment vertical="center" wrapText="1"/>
    </xf>
    <xf numFmtId="1" fontId="4" fillId="0" borderId="0" xfId="24" applyFont="1" applyAlignment="1">
      <alignment vertical="center" wrapText="1"/>
    </xf>
    <xf numFmtId="0" fontId="19" fillId="0" borderId="0" xfId="26" applyFont="1" applyAlignment="1">
      <alignment horizontal="center" vertical="center" wrapText="1"/>
    </xf>
    <xf numFmtId="0" fontId="19" fillId="0" borderId="33" xfId="3" applyFont="1" applyBorder="1" applyAlignment="1">
      <alignment horizontal="center" vertical="top"/>
    </xf>
    <xf numFmtId="0" fontId="19" fillId="0" borderId="34" xfId="3" applyFont="1" applyBorder="1" applyAlignment="1">
      <alignment horizontal="center" vertical="top"/>
    </xf>
    <xf numFmtId="0" fontId="19" fillId="0" borderId="35" xfId="3" applyFont="1" applyBorder="1" applyAlignment="1">
      <alignment horizontal="center" vertical="top"/>
    </xf>
    <xf numFmtId="1" fontId="8" fillId="0" borderId="23" xfId="0" applyNumberFormat="1" applyFont="1" applyBorder="1" applyAlignment="1">
      <alignment horizontal="left" vertical="center"/>
    </xf>
    <xf numFmtId="1" fontId="8" fillId="0" borderId="24" xfId="0" applyNumberFormat="1" applyFont="1" applyBorder="1" applyAlignment="1">
      <alignment horizontal="left" vertical="center"/>
    </xf>
    <xf numFmtId="1" fontId="4" fillId="0" borderId="41" xfId="0" applyNumberFormat="1" applyFont="1" applyBorder="1" applyAlignment="1">
      <alignment horizontal="left" vertical="center"/>
    </xf>
    <xf numFmtId="1" fontId="4" fillId="0" borderId="40" xfId="0" applyNumberFormat="1" applyFont="1" applyBorder="1" applyAlignment="1">
      <alignment horizontal="left" vertical="center"/>
    </xf>
    <xf numFmtId="0" fontId="24" fillId="0" borderId="33" xfId="3" applyFont="1" applyBorder="1" applyAlignment="1">
      <alignment horizontal="center" vertical="top"/>
    </xf>
    <xf numFmtId="0" fontId="24" fillId="0" borderId="34" xfId="3" applyFont="1" applyBorder="1" applyAlignment="1">
      <alignment horizontal="center" vertical="top"/>
    </xf>
    <xf numFmtId="0" fontId="24" fillId="0" borderId="35" xfId="3" applyFont="1" applyBorder="1" applyAlignment="1">
      <alignment horizontal="center" vertical="top"/>
    </xf>
    <xf numFmtId="0" fontId="20" fillId="0" borderId="2" xfId="3" applyFont="1" applyBorder="1" applyAlignment="1">
      <alignment horizontal="left" vertical="center"/>
    </xf>
    <xf numFmtId="0" fontId="20" fillId="0" borderId="3" xfId="3" applyFont="1" applyBorder="1" applyAlignment="1">
      <alignment horizontal="left" vertical="center"/>
    </xf>
    <xf numFmtId="0" fontId="3" fillId="0" borderId="37" xfId="3" applyFont="1" applyBorder="1" applyAlignment="1">
      <alignment horizontal="left" vertical="center"/>
    </xf>
    <xf numFmtId="0" fontId="3" fillId="0" borderId="32" xfId="3" applyFont="1" applyBorder="1" applyAlignment="1">
      <alignment horizontal="left" vertical="center"/>
    </xf>
    <xf numFmtId="0" fontId="3" fillId="0" borderId="2" xfId="3" applyFont="1" applyBorder="1" applyAlignment="1">
      <alignment horizontal="left" vertical="center"/>
    </xf>
    <xf numFmtId="0" fontId="3" fillId="0" borderId="3" xfId="3" applyFont="1" applyBorder="1" applyAlignment="1">
      <alignment horizontal="left" vertical="center"/>
    </xf>
    <xf numFmtId="2" fontId="3" fillId="0" borderId="0" xfId="4" applyNumberFormat="1" applyFont="1" applyFill="1" applyAlignment="1" applyProtection="1">
      <alignment horizontal="right"/>
      <protection locked="0"/>
    </xf>
    <xf numFmtId="2" fontId="3" fillId="0" borderId="0" xfId="8" applyNumberFormat="1" applyFont="1" applyFill="1" applyAlignment="1" applyProtection="1">
      <alignment horizontal="right"/>
      <protection locked="0"/>
    </xf>
    <xf numFmtId="2" fontId="3" fillId="0" borderId="0" xfId="3" applyNumberFormat="1" applyFont="1" applyFill="1" applyAlignment="1" applyProtection="1">
      <alignment horizontal="right"/>
      <protection locked="0"/>
    </xf>
    <xf numFmtId="2" fontId="3" fillId="0" borderId="0" xfId="12" applyNumberFormat="1" applyFont="1" applyFill="1" applyAlignment="1" applyProtection="1">
      <alignment horizontal="right"/>
      <protection locked="0"/>
    </xf>
    <xf numFmtId="2" fontId="3" fillId="0" borderId="0" xfId="4" applyNumberFormat="1" applyFont="1" applyFill="1" applyBorder="1" applyAlignment="1" applyProtection="1">
      <alignment horizontal="right"/>
      <protection locked="0"/>
    </xf>
    <xf numFmtId="2" fontId="3" fillId="0" borderId="32" xfId="4" applyNumberFormat="1" applyFont="1" applyFill="1" applyBorder="1" applyAlignment="1" applyProtection="1">
      <alignment horizontal="right"/>
      <protection locked="0"/>
    </xf>
    <xf numFmtId="2" fontId="3" fillId="0" borderId="10" xfId="4" applyNumberFormat="1" applyFont="1" applyFill="1" applyBorder="1" applyAlignment="1" applyProtection="1">
      <alignment horizontal="right"/>
      <protection locked="0"/>
    </xf>
    <xf numFmtId="2" fontId="4" fillId="0" borderId="3" xfId="6" applyNumberFormat="1" applyFont="1" applyFill="1" applyBorder="1" applyAlignment="1" applyProtection="1">
      <alignment horizontal="center"/>
      <protection locked="0"/>
    </xf>
    <xf numFmtId="2" fontId="3" fillId="0" borderId="0" xfId="16" applyNumberFormat="1" applyFont="1" applyFill="1" applyAlignment="1" applyProtection="1">
      <alignment horizontal="right"/>
      <protection locked="0"/>
    </xf>
    <xf numFmtId="2" fontId="3" fillId="0" borderId="32" xfId="3" applyNumberFormat="1" applyFont="1" applyFill="1" applyBorder="1" applyAlignment="1" applyProtection="1">
      <alignment horizontal="right"/>
      <protection locked="0"/>
    </xf>
    <xf numFmtId="2" fontId="3" fillId="0" borderId="0" xfId="3" applyNumberFormat="1" applyFont="1" applyFill="1" applyBorder="1" applyAlignment="1" applyProtection="1">
      <alignment horizontal="right"/>
      <protection locked="0"/>
    </xf>
    <xf numFmtId="4" fontId="3" fillId="0" borderId="0" xfId="16" applyNumberFormat="1" applyFont="1" applyFill="1" applyAlignment="1" applyProtection="1">
      <alignment horizontal="right"/>
      <protection locked="0"/>
    </xf>
    <xf numFmtId="2" fontId="3" fillId="0" borderId="0" xfId="9" applyNumberFormat="1" applyFont="1" applyFill="1" applyAlignment="1" applyProtection="1">
      <protection locked="0"/>
    </xf>
    <xf numFmtId="4" fontId="15" fillId="0" borderId="0" xfId="9" applyNumberFormat="1" applyFont="1" applyFill="1" applyAlignment="1" applyProtection="1">
      <protection locked="0"/>
    </xf>
    <xf numFmtId="2" fontId="15" fillId="0" borderId="0" xfId="9" applyNumberFormat="1" applyFont="1" applyFill="1" applyAlignment="1" applyProtection="1">
      <protection locked="0"/>
    </xf>
    <xf numFmtId="2" fontId="3" fillId="0" borderId="0" xfId="5" applyNumberFormat="1" applyFont="1" applyFill="1" applyAlignment="1" applyProtection="1">
      <protection locked="0"/>
    </xf>
    <xf numFmtId="2" fontId="3" fillId="0" borderId="0" xfId="6" applyNumberFormat="1" applyFont="1" applyFill="1" applyBorder="1" applyAlignment="1" applyProtection="1">
      <alignment horizontal="right"/>
      <protection locked="0"/>
    </xf>
    <xf numFmtId="2" fontId="3" fillId="0" borderId="0" xfId="20" applyNumberFormat="1" applyFont="1" applyFill="1" applyAlignment="1" applyProtection="1">
      <alignment horizontal="right"/>
      <protection locked="0"/>
    </xf>
    <xf numFmtId="165" fontId="3" fillId="0" borderId="0" xfId="1" applyFont="1" applyFill="1" applyAlignment="1" applyProtection="1">
      <alignment horizontal="right"/>
      <protection locked="0"/>
    </xf>
    <xf numFmtId="2" fontId="3" fillId="0" borderId="0" xfId="3" applyNumberFormat="1" applyFont="1" applyAlignment="1" applyProtection="1">
      <alignment horizontal="right"/>
      <protection locked="0"/>
    </xf>
    <xf numFmtId="2" fontId="4" fillId="0" borderId="3" xfId="6" applyNumberFormat="1" applyFont="1" applyBorder="1" applyAlignment="1" applyProtection="1">
      <alignment horizontal="center"/>
      <protection locked="0"/>
    </xf>
    <xf numFmtId="2" fontId="3" fillId="0" borderId="32" xfId="3" applyNumberFormat="1" applyFont="1" applyBorder="1" applyAlignment="1" applyProtection="1">
      <alignment horizontal="right"/>
      <protection locked="0"/>
    </xf>
    <xf numFmtId="2" fontId="3" fillId="0" borderId="0" xfId="9" applyNumberFormat="1" applyFont="1" applyProtection="1">
      <protection locked="0"/>
    </xf>
    <xf numFmtId="4" fontId="15" fillId="0" borderId="0" xfId="9" applyNumberFormat="1" applyFont="1" applyProtection="1">
      <protection locked="0"/>
    </xf>
    <xf numFmtId="2" fontId="15" fillId="0" borderId="0" xfId="9" applyNumberFormat="1" applyFont="1" applyProtection="1">
      <protection locked="0"/>
    </xf>
    <xf numFmtId="2" fontId="3" fillId="0" borderId="0" xfId="5" applyNumberFormat="1" applyFont="1" applyAlignment="1" applyProtection="1">
      <protection locked="0"/>
    </xf>
    <xf numFmtId="2" fontId="3" fillId="0" borderId="0" xfId="6" applyNumberFormat="1" applyFont="1" applyAlignment="1" applyProtection="1">
      <alignment horizontal="right"/>
      <protection locked="0"/>
    </xf>
  </cellXfs>
  <cellStyles count="27">
    <cellStyle name="Comma" xfId="1" builtinId="3"/>
    <cellStyle name="Currency" xfId="2" builtinId="4"/>
    <cellStyle name="Navadno 2 3 2" xfId="21" xr:uid="{FCC9C00D-A945-4525-85F5-BAFCD5D0CA0F}"/>
    <cellStyle name="Navadno 4" xfId="22" xr:uid="{EBA2E62B-2C9B-4A40-9589-6F885B8F9A74}"/>
    <cellStyle name="Navadno 9" xfId="11" xr:uid="{88F32BD2-880E-4603-875F-5CD8EA39B4BA}"/>
    <cellStyle name="Navadno_FK1.1,MK1.1" xfId="5" xr:uid="{93DC229B-C3B0-4E62-A5C5-667227CCA4E6}"/>
    <cellStyle name="Navadno_FK3.0.1_FK3.3" xfId="18" xr:uid="{591A2199-50FC-4962-92D0-0C608B47D910}"/>
    <cellStyle name="Navadno_FK3.2" xfId="7" xr:uid="{D5F794EE-3C9A-491A-9B6B-207E11ED6ED9}"/>
    <cellStyle name="Navadno_FK5.1.1" xfId="19" xr:uid="{7D7CC1A0-0EA0-494C-9A2F-4487A82F245B}"/>
    <cellStyle name="Navadno_FK5.4.1" xfId="17" xr:uid="{3D7399B0-28AA-47CD-8929-1FAD70B33898}"/>
    <cellStyle name="Navadno_List1" xfId="3" xr:uid="{8D68B4D6-E84F-46CA-807E-A567DE4EFEF0}"/>
    <cellStyle name="Navadno_OSNUTEK" xfId="15" xr:uid="{1D8E7001-6947-4267-80B4-65187F92C96D}"/>
    <cellStyle name="Navadno_REKAPITULACIJA" xfId="24" xr:uid="{8D6D4F0E-4E82-4C82-892D-A5B6E89959CA}"/>
    <cellStyle name="Navadno_Trgovski center Idrija" xfId="9" xr:uid="{D17CF740-685D-470A-903B-2BE4E3A8D583}"/>
    <cellStyle name="Navadno_vodohran Kred" xfId="6" xr:uid="{B0CDF708-98AF-4251-8D4A-AD9A1ACE1AF5}"/>
    <cellStyle name="Navadno_vodohran Vrba_2" xfId="14" xr:uid="{2EB2314B-3CCA-44A2-9C1D-B4898099D35E}"/>
    <cellStyle name="Navadno_vodohran Vrba_3" xfId="10" xr:uid="{F162F412-E270-40EA-8613-280AC18E7011}"/>
    <cellStyle name="Navadno_Volume 4 - BoQ - cene" xfId="26" xr:uid="{9FF3052E-7D13-4B8D-9F59-5E2B15F41C78}"/>
    <cellStyle name="Normal" xfId="0" builtinId="0"/>
    <cellStyle name="Normal 2" xfId="23" xr:uid="{8235673C-DCA4-4684-B057-263BA1AACC0B}"/>
    <cellStyle name="Valuta_List1" xfId="13" xr:uid="{2DBBE75F-E1B7-40D9-9B73-E2193D6F414C}"/>
    <cellStyle name="Vejica 2" xfId="12" xr:uid="{534F385E-EA9F-4291-917D-D669E07A24B4}"/>
    <cellStyle name="Vejica_FK3.2" xfId="8" xr:uid="{38EA5A0D-B931-4091-B07A-308EFC844588}"/>
    <cellStyle name="Vejica_FK5.1.1" xfId="20" xr:uid="{2CA18A52-323B-4071-8499-3ABD07C44EBE}"/>
    <cellStyle name="Vejica_List1" xfId="4" xr:uid="{C094CF81-18E2-424E-A61F-6FCE34A3D1BD}"/>
    <cellStyle name="Vejica_OSNUTEK" xfId="16" xr:uid="{BDB7E4B8-CAFA-4E15-879F-BEBDE1C36302}"/>
    <cellStyle name="Vejica_REKAPITULACIJA" xfId="25" xr:uid="{5E34D445-154E-4D89-9495-7C50A7D32E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-3%20Popis%20del%20SKLOP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azv\Be&#382;igrajski%20dvor\ACAD\PGD-PZI\Poslovni%20prostori\Hotel%20Cerkno\POK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VOD"/>
      <sheetName val="B-VOD"/>
      <sheetName val="C-VOD"/>
      <sheetName val="D-VOD"/>
      <sheetName val="E-VOD"/>
      <sheetName val="F-rek"/>
      <sheetName val="F-FEK"/>
      <sheetName val="F-ELE"/>
      <sheetName val="G_rek"/>
      <sheetName val="G-FEK"/>
      <sheetName val="G-MET"/>
      <sheetName val="G-ELE"/>
      <sheetName val="H-rek"/>
      <sheetName val="H-FEK"/>
      <sheetName val="H-ELE"/>
      <sheetName val="I-rek"/>
      <sheetName val="Navodila"/>
      <sheetName val="I-GD_CR_Bukovica"/>
      <sheetName val="I-EM_CR_Bukovica"/>
      <sheetName val="I-GD_CR_Žigoni"/>
      <sheetName val="I-EM_CR_Žigoni"/>
      <sheetName val="I-GD_CR_Merljaki"/>
      <sheetName val="I-EM_CR_Merljaki"/>
      <sheetName val="I-EM_CR_trg"/>
      <sheetName val="I-GD_CR_šola"/>
      <sheetName val="I-EM_CR_šola"/>
      <sheetName val="I-GD_CR_Arčoni"/>
      <sheetName val="I-EM_CR_Arčoni"/>
      <sheetName val="I-Ostalo"/>
    </sheetNames>
    <sheetDataSet>
      <sheetData sheetId="0">
        <row r="9">
          <cell r="F9">
            <v>0</v>
          </cell>
        </row>
      </sheetData>
      <sheetData sheetId="1">
        <row r="9">
          <cell r="F9">
            <v>0</v>
          </cell>
        </row>
      </sheetData>
      <sheetData sheetId="2">
        <row r="9">
          <cell r="F9">
            <v>0</v>
          </cell>
        </row>
      </sheetData>
      <sheetData sheetId="3">
        <row r="15">
          <cell r="F15">
            <v>0</v>
          </cell>
        </row>
      </sheetData>
      <sheetData sheetId="4">
        <row r="13">
          <cell r="F13">
            <v>0</v>
          </cell>
        </row>
      </sheetData>
      <sheetData sheetId="5">
        <row r="25">
          <cell r="F25">
            <v>0</v>
          </cell>
        </row>
      </sheetData>
      <sheetData sheetId="6" refreshError="1"/>
      <sheetData sheetId="7" refreshError="1"/>
      <sheetData sheetId="8">
        <row r="25">
          <cell r="F25">
            <v>0</v>
          </cell>
        </row>
      </sheetData>
      <sheetData sheetId="9" refreshError="1"/>
      <sheetData sheetId="10" refreshError="1"/>
      <sheetData sheetId="11" refreshError="1"/>
      <sheetData sheetId="12">
        <row r="31">
          <cell r="F31">
            <v>0</v>
          </cell>
        </row>
      </sheetData>
      <sheetData sheetId="13" refreshError="1"/>
      <sheetData sheetId="14" refreshError="1"/>
      <sheetData sheetId="15">
        <row r="29">
          <cell r="D29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etilna_telesa"/>
      <sheetName val="Vodovni_material"/>
      <sheetName val="Stikalni_bloki"/>
      <sheetName val="Telefon"/>
      <sheetName val="Ozvocenje"/>
      <sheetName val="Pozar"/>
      <sheetName val="RTV"/>
      <sheetName val="Strelovod"/>
    </sheetNames>
    <sheetDataSet>
      <sheetData sheetId="0" refreshError="1">
        <row r="40">
          <cell r="D40">
            <v>1.0548999999999999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79A46-A82F-415F-9E46-5AED73541116}">
  <dimension ref="A1:F26"/>
  <sheetViews>
    <sheetView tabSelected="1" view="pageBreakPreview" zoomScaleSheetLayoutView="100" workbookViewId="0">
      <selection activeCell="E16" sqref="E16"/>
    </sheetView>
  </sheetViews>
  <sheetFormatPr defaultColWidth="9.140625" defaultRowHeight="12.75"/>
  <cols>
    <col min="1" max="1" width="7.85546875" style="266" customWidth="1"/>
    <col min="2" max="2" width="38.42578125" style="266" customWidth="1"/>
    <col min="3" max="3" width="5.7109375" style="266" bestFit="1" customWidth="1"/>
    <col min="4" max="4" width="12.85546875" style="266" customWidth="1"/>
    <col min="5" max="5" width="10.7109375" style="266" customWidth="1"/>
    <col min="6" max="6" width="13.7109375" style="266" customWidth="1"/>
    <col min="7" max="16384" width="9.140625" style="266"/>
  </cols>
  <sheetData>
    <row r="1" spans="1:6">
      <c r="A1" s="268"/>
      <c r="B1" s="267"/>
    </row>
    <row r="2" spans="1:6">
      <c r="A2" s="324"/>
      <c r="B2" s="323"/>
      <c r="C2" s="323"/>
      <c r="D2" s="323"/>
      <c r="E2" s="323"/>
      <c r="F2" s="323"/>
    </row>
    <row r="3" spans="1:6" ht="18" customHeight="1">
      <c r="A3" s="325" t="s">
        <v>155</v>
      </c>
      <c r="B3" s="325"/>
      <c r="C3" s="325"/>
      <c r="D3" s="325"/>
      <c r="E3" s="325"/>
      <c r="F3" s="325"/>
    </row>
    <row r="4" spans="1:6">
      <c r="A4" s="322"/>
      <c r="B4" s="322"/>
      <c r="C4" s="322"/>
      <c r="D4" s="322"/>
      <c r="E4" s="322"/>
      <c r="F4" s="322"/>
    </row>
    <row r="5" spans="1:6" ht="13.5" thickBot="1">
      <c r="A5" s="273"/>
      <c r="B5" s="272"/>
      <c r="C5" s="269"/>
      <c r="D5" s="269"/>
      <c r="E5" s="269"/>
      <c r="F5" s="269"/>
    </row>
    <row r="6" spans="1:6" ht="38.25">
      <c r="A6" s="321" t="s">
        <v>154</v>
      </c>
      <c r="B6" s="320" t="s">
        <v>153</v>
      </c>
      <c r="C6" s="320"/>
      <c r="D6" s="320" t="s">
        <v>152</v>
      </c>
      <c r="E6" s="320" t="s">
        <v>151</v>
      </c>
      <c r="F6" s="319" t="s">
        <v>150</v>
      </c>
    </row>
    <row r="7" spans="1:6">
      <c r="A7" s="280"/>
      <c r="B7" s="282"/>
      <c r="C7" s="283"/>
      <c r="D7" s="281"/>
      <c r="E7" s="318"/>
      <c r="F7" s="317"/>
    </row>
    <row r="8" spans="1:6" ht="15.75">
      <c r="A8" s="316"/>
      <c r="B8" s="315" t="s">
        <v>149</v>
      </c>
      <c r="C8" s="290"/>
      <c r="D8" s="314"/>
      <c r="E8" s="290"/>
      <c r="F8" s="290"/>
    </row>
    <row r="9" spans="1:6" ht="12.75" customHeight="1">
      <c r="A9" s="313"/>
      <c r="B9" s="312"/>
      <c r="C9" s="311"/>
      <c r="D9" s="310"/>
      <c r="E9" s="309"/>
      <c r="F9" s="308"/>
    </row>
    <row r="10" spans="1:6">
      <c r="A10" s="307" t="s">
        <v>148</v>
      </c>
      <c r="B10" s="306" t="s">
        <v>79</v>
      </c>
      <c r="C10" s="305"/>
      <c r="D10" s="304">
        <f>+'KBV Renče 3 - Renče center'!F13</f>
        <v>0</v>
      </c>
      <c r="E10" s="293"/>
      <c r="F10" s="292"/>
    </row>
    <row r="11" spans="1:6">
      <c r="A11" s="294"/>
      <c r="B11" s="279"/>
      <c r="C11" s="295"/>
      <c r="D11" s="291"/>
      <c r="E11" s="293"/>
      <c r="F11" s="292"/>
    </row>
    <row r="12" spans="1:6">
      <c r="A12" s="303" t="s">
        <v>147</v>
      </c>
      <c r="B12" s="302" t="s">
        <v>89</v>
      </c>
      <c r="C12" s="301"/>
      <c r="D12" s="300">
        <f>+'rekapitulacija EKK RENČE-ŽIGONI'!F19</f>
        <v>0</v>
      </c>
      <c r="E12" s="293"/>
      <c r="F12" s="292"/>
    </row>
    <row r="13" spans="1:6">
      <c r="A13" s="294"/>
      <c r="B13" s="279"/>
      <c r="C13" s="295"/>
      <c r="D13" s="291"/>
      <c r="E13" s="293"/>
      <c r="F13" s="292"/>
    </row>
    <row r="14" spans="1:6">
      <c r="A14" s="299" t="s">
        <v>146</v>
      </c>
      <c r="B14" s="298" t="s">
        <v>140</v>
      </c>
      <c r="C14" s="297"/>
      <c r="D14" s="296">
        <f>+'KBV Bilje - Renče'!F13</f>
        <v>0</v>
      </c>
      <c r="E14" s="293"/>
      <c r="F14" s="292"/>
    </row>
    <row r="15" spans="1:6" ht="13.5" thickBot="1">
      <c r="A15" s="289"/>
      <c r="B15" s="288"/>
      <c r="C15" s="287"/>
      <c r="D15" s="286"/>
      <c r="E15" s="285"/>
      <c r="F15" s="284"/>
    </row>
    <row r="16" spans="1:6" ht="14.25" thickTop="1" thickBot="1">
      <c r="A16" s="278"/>
      <c r="B16" s="277" t="s">
        <v>145</v>
      </c>
      <c r="C16" s="276"/>
      <c r="D16" s="275">
        <f>SUM(D10:D14)</f>
        <v>0</v>
      </c>
      <c r="E16" s="275">
        <f>+D16*0.22</f>
        <v>0</v>
      </c>
      <c r="F16" s="274">
        <f>+E16+D16</f>
        <v>0</v>
      </c>
    </row>
    <row r="17" spans="1:6">
      <c r="A17" s="273"/>
      <c r="B17" s="272"/>
      <c r="C17" s="269"/>
      <c r="D17" s="269"/>
      <c r="E17" s="269"/>
      <c r="F17" s="269"/>
    </row>
    <row r="18" spans="1:6">
      <c r="A18" s="273"/>
      <c r="B18" s="272"/>
      <c r="C18" s="269"/>
      <c r="D18" s="269"/>
      <c r="E18" s="269"/>
      <c r="F18" s="269"/>
    </row>
    <row r="19" spans="1:6">
      <c r="A19" s="273"/>
      <c r="B19" s="270" t="s">
        <v>144</v>
      </c>
      <c r="C19" s="269"/>
      <c r="D19" s="269"/>
      <c r="E19" s="269"/>
      <c r="F19" s="269"/>
    </row>
    <row r="20" spans="1:6">
      <c r="A20" s="273"/>
      <c r="B20" s="272"/>
      <c r="C20" s="269"/>
      <c r="D20" s="269"/>
      <c r="E20" s="269"/>
      <c r="F20" s="269"/>
    </row>
    <row r="21" spans="1:6">
      <c r="A21" s="273"/>
      <c r="B21" s="270" t="s">
        <v>143</v>
      </c>
      <c r="C21" s="269"/>
      <c r="D21" s="269"/>
      <c r="E21" s="269"/>
      <c r="F21" s="269"/>
    </row>
    <row r="22" spans="1:6">
      <c r="A22" s="273"/>
      <c r="B22" s="272"/>
      <c r="C22" s="269"/>
      <c r="D22" s="269"/>
      <c r="E22" s="269"/>
      <c r="F22" s="269"/>
    </row>
    <row r="23" spans="1:6">
      <c r="A23" s="271"/>
      <c r="B23" s="270" t="s">
        <v>142</v>
      </c>
      <c r="C23" s="269"/>
      <c r="D23" s="269"/>
      <c r="E23" s="269"/>
      <c r="F23" s="269"/>
    </row>
    <row r="24" spans="1:6">
      <c r="A24" s="271"/>
      <c r="B24" s="272"/>
      <c r="C24" s="269"/>
      <c r="D24" s="269"/>
      <c r="E24" s="269"/>
      <c r="F24" s="269"/>
    </row>
    <row r="25" spans="1:6">
      <c r="A25" s="271"/>
      <c r="B25" s="270" t="s">
        <v>141</v>
      </c>
      <c r="C25" s="269"/>
      <c r="D25" s="269"/>
      <c r="E25" s="269"/>
      <c r="F25" s="269"/>
    </row>
    <row r="26" spans="1:6">
      <c r="A26" s="268"/>
      <c r="B26" s="267"/>
    </row>
  </sheetData>
  <mergeCells count="1">
    <mergeCell ref="A3:F3"/>
  </mergeCells>
  <pageMargins left="0.7" right="0.7" top="0.75" bottom="0.75" header="0.3" footer="0.3"/>
  <pageSetup paperSize="9" scale="95" orientation="portrait" r:id="rId1"/>
  <headerFooter>
    <oddHeader>&amp;C&amp;6KANALIZACIJSKO OMREŽJE MIREN – KOSTANJEVICA</oddHeader>
    <oddFooter>&amp;L&amp;8Razpisna dokumentacija –&amp;"Arial,Krepko" Gradnja&amp;C&amp;"Arial,Krepko"POGLAVJE 4&amp;R&amp;P/205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98EBD-0752-4FFC-BFE2-B5D6B187E60B}">
  <sheetPr>
    <tabColor theme="9"/>
  </sheetPr>
  <dimension ref="A1:O104"/>
  <sheetViews>
    <sheetView topLeftCell="A6" workbookViewId="0">
      <selection activeCell="E24" sqref="E24:E97"/>
    </sheetView>
  </sheetViews>
  <sheetFormatPr defaultRowHeight="12.75"/>
  <cols>
    <col min="1" max="1" width="6.42578125" style="3" customWidth="1"/>
    <col min="2" max="2" width="40.5703125" style="3" customWidth="1"/>
    <col min="3" max="3" width="8.28515625" style="3" customWidth="1"/>
    <col min="4" max="4" width="7.85546875" style="3" customWidth="1"/>
    <col min="5" max="5" width="12" style="74" customWidth="1"/>
    <col min="6" max="6" width="13.42578125" style="3" customWidth="1"/>
    <col min="7" max="16384" width="9.140625" style="3"/>
  </cols>
  <sheetData>
    <row r="1" spans="1:11" ht="13.5" thickBot="1">
      <c r="A1" s="4"/>
      <c r="B1" s="5"/>
      <c r="C1" s="6"/>
      <c r="D1" s="6"/>
      <c r="E1" s="7"/>
      <c r="F1" s="8"/>
      <c r="G1" s="1"/>
      <c r="H1" s="1"/>
      <c r="I1" s="1"/>
      <c r="J1" s="1"/>
      <c r="K1" s="1"/>
    </row>
    <row r="2" spans="1:11" ht="18.75" thickBot="1">
      <c r="A2" s="9"/>
      <c r="B2" s="326" t="s">
        <v>79</v>
      </c>
      <c r="C2" s="327"/>
      <c r="D2" s="327"/>
      <c r="E2" s="328"/>
      <c r="F2" s="11"/>
      <c r="G2" s="1"/>
      <c r="H2" s="1"/>
      <c r="I2" s="1"/>
      <c r="J2" s="1"/>
      <c r="K2" s="1"/>
    </row>
    <row r="3" spans="1:11">
      <c r="A3" s="4"/>
      <c r="B3" s="5"/>
      <c r="C3" s="6"/>
      <c r="D3" s="6"/>
      <c r="E3" s="7"/>
      <c r="F3" s="8"/>
      <c r="G3" s="1"/>
      <c r="H3" s="1"/>
      <c r="I3" s="1"/>
      <c r="J3" s="1"/>
      <c r="K3" s="1"/>
    </row>
    <row r="4" spans="1:11">
      <c r="A4" s="4"/>
      <c r="B4" s="12"/>
      <c r="C4" s="6"/>
      <c r="D4" s="6"/>
      <c r="E4" s="7"/>
      <c r="F4" s="13"/>
      <c r="G4" s="1"/>
      <c r="H4" s="1"/>
      <c r="I4" s="1"/>
      <c r="J4" s="1"/>
      <c r="K4" s="1"/>
    </row>
    <row r="5" spans="1:11" ht="15">
      <c r="A5" s="4"/>
      <c r="B5" s="99" t="s">
        <v>0</v>
      </c>
      <c r="C5" s="6"/>
      <c r="D5" s="6"/>
      <c r="E5" s="7"/>
      <c r="F5" s="13"/>
      <c r="G5" s="1"/>
      <c r="H5" s="1"/>
      <c r="I5" s="1"/>
      <c r="J5" s="1"/>
      <c r="K5" s="1"/>
    </row>
    <row r="6" spans="1:11" ht="13.5" thickBot="1">
      <c r="A6" s="4"/>
      <c r="B6" s="12"/>
      <c r="C6" s="6"/>
      <c r="D6" s="6"/>
      <c r="E6" s="7"/>
      <c r="F6" s="13"/>
      <c r="G6" s="1"/>
      <c r="H6" s="1"/>
      <c r="I6" s="1"/>
      <c r="J6" s="1"/>
      <c r="K6" s="1"/>
    </row>
    <row r="7" spans="1:11" ht="18.75" customHeight="1">
      <c r="A7" s="100" t="s">
        <v>1</v>
      </c>
      <c r="B7" s="101" t="s">
        <v>2</v>
      </c>
      <c r="C7" s="102"/>
      <c r="D7" s="102"/>
      <c r="E7" s="103"/>
      <c r="F7" s="126">
        <f>+F34</f>
        <v>0</v>
      </c>
      <c r="G7" s="1"/>
      <c r="H7" s="1"/>
      <c r="I7" s="1"/>
      <c r="J7" s="1"/>
      <c r="K7" s="1"/>
    </row>
    <row r="8" spans="1:11" ht="18.75" customHeight="1">
      <c r="A8" s="104" t="s">
        <v>3</v>
      </c>
      <c r="B8" s="105" t="s">
        <v>4</v>
      </c>
      <c r="C8" s="106"/>
      <c r="D8" s="106"/>
      <c r="E8" s="107"/>
      <c r="F8" s="127">
        <f>+F55</f>
        <v>0</v>
      </c>
      <c r="G8" s="1"/>
      <c r="H8" s="1"/>
      <c r="I8" s="1"/>
      <c r="J8" s="1"/>
      <c r="K8" s="1"/>
    </row>
    <row r="9" spans="1:11" ht="18.75" customHeight="1">
      <c r="A9" s="104" t="s">
        <v>5</v>
      </c>
      <c r="B9" s="108" t="s">
        <v>6</v>
      </c>
      <c r="C9" s="109"/>
      <c r="D9" s="110"/>
      <c r="E9" s="111"/>
      <c r="F9" s="127">
        <f>+F76</f>
        <v>0</v>
      </c>
      <c r="G9" s="1"/>
      <c r="H9" s="1"/>
      <c r="I9" s="1"/>
      <c r="J9" s="1"/>
      <c r="K9" s="1"/>
    </row>
    <row r="10" spans="1:11" ht="18.75" customHeight="1" thickBot="1">
      <c r="A10" s="112" t="s">
        <v>7</v>
      </c>
      <c r="B10" s="113" t="s">
        <v>8</v>
      </c>
      <c r="C10" s="114"/>
      <c r="D10" s="114"/>
      <c r="E10" s="115"/>
      <c r="F10" s="128">
        <f>+F99</f>
        <v>0</v>
      </c>
      <c r="G10" s="1"/>
      <c r="H10" s="1"/>
      <c r="I10" s="1"/>
      <c r="J10" s="1"/>
      <c r="K10" s="1"/>
    </row>
    <row r="11" spans="1:11" ht="18.75" customHeight="1" thickTop="1">
      <c r="A11" s="116"/>
      <c r="B11" s="117" t="s">
        <v>77</v>
      </c>
      <c r="C11" s="118"/>
      <c r="D11" s="118"/>
      <c r="E11" s="119"/>
      <c r="F11" s="134">
        <f>SUM(F7:F10)</f>
        <v>0</v>
      </c>
      <c r="G11" s="1"/>
      <c r="H11" s="1"/>
      <c r="I11" s="1"/>
      <c r="J11" s="1"/>
      <c r="K11" s="1"/>
    </row>
    <row r="12" spans="1:11" ht="18.75" customHeight="1" thickBot="1">
      <c r="A12" s="136"/>
      <c r="B12" s="137" t="s">
        <v>84</v>
      </c>
      <c r="C12" s="138"/>
      <c r="D12" s="138"/>
      <c r="E12" s="139"/>
      <c r="F12" s="140">
        <f>F11*0.1</f>
        <v>0</v>
      </c>
      <c r="G12" s="1"/>
      <c r="H12" s="1"/>
      <c r="I12" s="1"/>
      <c r="J12" s="1"/>
      <c r="K12" s="1"/>
    </row>
    <row r="13" spans="1:11" ht="18.75" customHeight="1" thickBot="1">
      <c r="A13" s="131"/>
      <c r="B13" s="141" t="s">
        <v>85</v>
      </c>
      <c r="C13" s="132"/>
      <c r="D13" s="132"/>
      <c r="E13" s="133"/>
      <c r="F13" s="135">
        <f>SUM(F11:F12)</f>
        <v>0</v>
      </c>
      <c r="G13" s="1"/>
      <c r="H13" s="1"/>
      <c r="I13" s="1"/>
      <c r="J13" s="1"/>
      <c r="K13" s="1"/>
    </row>
    <row r="14" spans="1:11" ht="18.75" customHeight="1" thickTop="1" thickBot="1">
      <c r="A14" s="120"/>
      <c r="B14" s="17" t="s">
        <v>86</v>
      </c>
      <c r="C14" s="121"/>
      <c r="D14" s="121"/>
      <c r="E14" s="122"/>
      <c r="F14" s="18">
        <f>+F13*0.22</f>
        <v>0</v>
      </c>
      <c r="G14" s="1"/>
      <c r="H14" s="1"/>
      <c r="I14" s="1"/>
      <c r="J14" s="1"/>
      <c r="K14" s="1"/>
    </row>
    <row r="15" spans="1:11" ht="18.75" customHeight="1" thickTop="1" thickBot="1">
      <c r="A15" s="123"/>
      <c r="B15" s="19" t="s">
        <v>76</v>
      </c>
      <c r="C15" s="124"/>
      <c r="D15" s="124"/>
      <c r="E15" s="125"/>
      <c r="F15" s="20">
        <f>SUM(F13:F14)</f>
        <v>0</v>
      </c>
      <c r="G15" s="1"/>
      <c r="H15" s="1"/>
      <c r="I15" s="1"/>
      <c r="J15" s="1"/>
      <c r="K15" s="1"/>
    </row>
    <row r="16" spans="1:11">
      <c r="A16" s="4"/>
      <c r="B16" s="21"/>
      <c r="C16" s="22"/>
      <c r="D16" s="22"/>
      <c r="E16" s="7"/>
      <c r="F16" s="8"/>
      <c r="G16" s="1"/>
      <c r="H16" s="1"/>
      <c r="I16" s="1"/>
      <c r="J16" s="1"/>
      <c r="K16" s="1"/>
    </row>
    <row r="17" spans="1:14" ht="121.5" customHeight="1">
      <c r="A17" s="4"/>
      <c r="B17" s="25" t="s">
        <v>75</v>
      </c>
      <c r="C17" s="22"/>
      <c r="D17" s="22"/>
      <c r="E17" s="7"/>
      <c r="F17" s="8"/>
      <c r="G17" s="1"/>
      <c r="H17" s="1"/>
      <c r="I17" s="24"/>
      <c r="J17" s="1"/>
      <c r="K17" s="1"/>
    </row>
    <row r="18" spans="1:14" ht="12.75" customHeight="1">
      <c r="A18" s="4"/>
      <c r="B18" s="25"/>
      <c r="C18" s="22"/>
      <c r="D18" s="22"/>
      <c r="E18" s="7"/>
      <c r="F18" s="8"/>
      <c r="G18" s="1"/>
      <c r="H18" s="1"/>
      <c r="I18" s="24"/>
      <c r="J18" s="1"/>
      <c r="K18" s="1"/>
    </row>
    <row r="19" spans="1:14">
      <c r="A19" s="4"/>
      <c r="B19" s="21"/>
      <c r="C19" s="22"/>
      <c r="D19" s="22"/>
      <c r="E19" s="7"/>
      <c r="F19" s="8"/>
      <c r="G19" s="1"/>
      <c r="H19" s="1"/>
      <c r="I19" s="1"/>
      <c r="J19" s="1"/>
      <c r="K19" s="1"/>
    </row>
    <row r="20" spans="1:14">
      <c r="A20" s="26" t="s">
        <v>1</v>
      </c>
      <c r="B20" s="27" t="s">
        <v>2</v>
      </c>
      <c r="C20" s="28"/>
      <c r="D20" s="16"/>
      <c r="E20" s="29"/>
      <c r="F20" s="30"/>
      <c r="G20" s="1"/>
      <c r="H20" s="1"/>
      <c r="I20" s="1"/>
      <c r="J20" s="1"/>
      <c r="K20" s="1"/>
    </row>
    <row r="21" spans="1:14" ht="13.5" thickBot="1">
      <c r="A21" s="4"/>
      <c r="B21" s="5"/>
      <c r="C21" s="6"/>
      <c r="D21" s="6"/>
      <c r="E21" s="7"/>
      <c r="F21" s="8"/>
      <c r="G21" s="1"/>
      <c r="H21" s="1"/>
      <c r="I21" s="1"/>
      <c r="J21" s="1"/>
      <c r="K21" s="1"/>
    </row>
    <row r="22" spans="1:14">
      <c r="A22" s="31" t="s">
        <v>9</v>
      </c>
      <c r="B22" s="32" t="s">
        <v>10</v>
      </c>
      <c r="C22" s="33" t="s">
        <v>11</v>
      </c>
      <c r="D22" s="34" t="s">
        <v>12</v>
      </c>
      <c r="E22" s="35" t="s">
        <v>13</v>
      </c>
      <c r="F22" s="36" t="s">
        <v>14</v>
      </c>
      <c r="G22" s="1"/>
      <c r="H22" s="1"/>
      <c r="I22" s="1"/>
      <c r="J22" s="1"/>
      <c r="K22" s="1"/>
    </row>
    <row r="23" spans="1:14">
      <c r="A23" s="4"/>
      <c r="B23" s="5"/>
      <c r="C23" s="6"/>
      <c r="D23" s="6"/>
      <c r="E23" s="7"/>
      <c r="F23" s="8"/>
      <c r="G23" s="1"/>
      <c r="H23" s="1"/>
      <c r="I23" s="1"/>
      <c r="J23" s="1"/>
      <c r="K23" s="1"/>
    </row>
    <row r="24" spans="1:14" ht="89.25">
      <c r="A24" s="4" t="s">
        <v>15</v>
      </c>
      <c r="B24" s="23" t="s">
        <v>16</v>
      </c>
      <c r="C24" s="10">
        <v>0.5</v>
      </c>
      <c r="D24" s="8" t="s">
        <v>17</v>
      </c>
      <c r="E24" s="342"/>
      <c r="F24" s="37">
        <f>+C24*E24</f>
        <v>0</v>
      </c>
      <c r="G24" s="2"/>
      <c r="H24" s="2"/>
      <c r="I24" s="2"/>
      <c r="J24" s="2"/>
      <c r="K24" s="2"/>
    </row>
    <row r="25" spans="1:14">
      <c r="A25" s="4"/>
      <c r="B25" s="5"/>
      <c r="C25" s="10"/>
      <c r="D25" s="8"/>
      <c r="E25" s="342"/>
      <c r="F25" s="37"/>
      <c r="G25" s="2"/>
      <c r="H25" s="2"/>
      <c r="I25" s="2"/>
      <c r="J25" s="2"/>
      <c r="K25" s="2"/>
    </row>
    <row r="26" spans="1:14" ht="15" customHeight="1">
      <c r="A26" s="4" t="s">
        <v>18</v>
      </c>
      <c r="B26" s="23" t="s">
        <v>65</v>
      </c>
      <c r="C26" s="93">
        <v>190</v>
      </c>
      <c r="D26" s="8" t="s">
        <v>21</v>
      </c>
      <c r="E26" s="343"/>
      <c r="F26" s="37">
        <f>+C26*E26</f>
        <v>0</v>
      </c>
      <c r="G26" s="38"/>
      <c r="H26" s="38"/>
      <c r="I26" s="38"/>
      <c r="J26" s="38"/>
      <c r="K26" s="38"/>
      <c r="L26" s="39"/>
      <c r="M26" s="39"/>
      <c r="N26" s="39"/>
    </row>
    <row r="27" spans="1:14">
      <c r="A27" s="4"/>
      <c r="B27" s="5"/>
      <c r="C27" s="10"/>
      <c r="D27" s="8"/>
      <c r="E27" s="342"/>
      <c r="F27" s="37"/>
      <c r="G27" s="2"/>
      <c r="H27" s="2"/>
      <c r="I27" s="2"/>
      <c r="J27" s="2"/>
      <c r="K27" s="2"/>
    </row>
    <row r="28" spans="1:14" ht="54" customHeight="1">
      <c r="A28" s="4" t="s">
        <v>19</v>
      </c>
      <c r="B28" s="40" t="s">
        <v>23</v>
      </c>
      <c r="C28" s="93">
        <v>1</v>
      </c>
      <c r="D28" s="8" t="s">
        <v>17</v>
      </c>
      <c r="E28" s="343"/>
      <c r="F28" s="37">
        <f>+C28*E28</f>
        <v>0</v>
      </c>
      <c r="G28" s="38"/>
      <c r="H28" s="38"/>
      <c r="I28" s="38"/>
      <c r="J28" s="38"/>
      <c r="K28" s="38"/>
      <c r="L28" s="39"/>
      <c r="M28" s="39"/>
      <c r="N28" s="39"/>
    </row>
    <row r="29" spans="1:14">
      <c r="A29" s="4"/>
      <c r="B29" s="41"/>
      <c r="C29" s="10"/>
      <c r="D29" s="42"/>
      <c r="E29" s="344"/>
      <c r="F29" s="37"/>
      <c r="G29" s="1"/>
      <c r="H29" s="1"/>
      <c r="I29" s="1"/>
      <c r="J29" s="1"/>
      <c r="K29" s="1"/>
    </row>
    <row r="30" spans="1:14" ht="27.75" customHeight="1">
      <c r="A30" s="4" t="s">
        <v>20</v>
      </c>
      <c r="B30" s="40" t="s">
        <v>69</v>
      </c>
      <c r="C30" s="94">
        <v>190</v>
      </c>
      <c r="D30" s="43" t="s">
        <v>21</v>
      </c>
      <c r="E30" s="345"/>
      <c r="F30" s="37">
        <f>+C30*E30</f>
        <v>0</v>
      </c>
      <c r="G30" s="1"/>
      <c r="H30" s="1"/>
      <c r="I30" s="1"/>
      <c r="J30" s="1"/>
      <c r="K30" s="1"/>
    </row>
    <row r="31" spans="1:14" ht="12.75" customHeight="1">
      <c r="B31" s="40"/>
      <c r="C31" s="94"/>
      <c r="D31" s="43"/>
      <c r="E31" s="345"/>
      <c r="F31" s="37"/>
      <c r="G31" s="1"/>
      <c r="H31" s="1"/>
      <c r="I31" s="1"/>
      <c r="J31" s="1"/>
      <c r="K31" s="1"/>
    </row>
    <row r="32" spans="1:14" ht="51">
      <c r="A32" s="4" t="s">
        <v>22</v>
      </c>
      <c r="B32" s="92" t="s">
        <v>68</v>
      </c>
      <c r="C32" s="94">
        <v>241.3</v>
      </c>
      <c r="D32" s="8" t="s">
        <v>36</v>
      </c>
      <c r="E32" s="345"/>
      <c r="F32" s="37">
        <f>+C32*E32</f>
        <v>0</v>
      </c>
      <c r="G32" s="1"/>
      <c r="H32" s="1"/>
      <c r="I32" s="1"/>
      <c r="J32" s="1"/>
      <c r="K32" s="1"/>
    </row>
    <row r="33" spans="1:11">
      <c r="A33" s="4"/>
      <c r="B33" s="5"/>
      <c r="C33" s="15"/>
      <c r="D33" s="15"/>
      <c r="E33" s="346"/>
      <c r="F33" s="44"/>
      <c r="G33" s="1"/>
      <c r="H33" s="1"/>
      <c r="I33" s="1"/>
      <c r="J33" s="1"/>
      <c r="K33" s="1"/>
    </row>
    <row r="34" spans="1:11" ht="13.5" thickBot="1">
      <c r="A34" s="45"/>
      <c r="B34" s="46" t="s">
        <v>25</v>
      </c>
      <c r="C34" s="47"/>
      <c r="D34" s="47"/>
      <c r="E34" s="347"/>
      <c r="F34" s="49">
        <f>SUM(F23:F33)</f>
        <v>0</v>
      </c>
      <c r="G34" s="1"/>
      <c r="H34" s="1"/>
      <c r="I34" s="1"/>
      <c r="J34" s="1"/>
      <c r="K34" s="1"/>
    </row>
    <row r="35" spans="1:11">
      <c r="A35" s="50"/>
      <c r="B35" s="51"/>
      <c r="C35" s="15"/>
      <c r="D35" s="15"/>
      <c r="E35" s="346"/>
      <c r="F35" s="52"/>
      <c r="G35" s="1"/>
      <c r="H35" s="1"/>
      <c r="I35" s="1"/>
      <c r="J35" s="1"/>
      <c r="K35" s="1"/>
    </row>
    <row r="36" spans="1:11">
      <c r="A36" s="50"/>
      <c r="B36" s="51"/>
      <c r="C36" s="15"/>
      <c r="D36" s="15"/>
      <c r="E36" s="346"/>
      <c r="F36" s="52"/>
      <c r="G36" s="1"/>
      <c r="H36" s="1"/>
      <c r="I36" s="1"/>
      <c r="J36" s="1"/>
      <c r="K36" s="1"/>
    </row>
    <row r="37" spans="1:11">
      <c r="A37" s="26" t="s">
        <v>3</v>
      </c>
      <c r="B37" s="27" t="s">
        <v>4</v>
      </c>
      <c r="C37" s="16"/>
      <c r="D37" s="16"/>
      <c r="E37" s="348"/>
      <c r="F37" s="30"/>
      <c r="G37" s="1"/>
      <c r="H37" s="1"/>
      <c r="I37" s="1"/>
      <c r="J37" s="1"/>
      <c r="K37" s="1"/>
    </row>
    <row r="38" spans="1:11" ht="13.5" thickBot="1">
      <c r="A38" s="45"/>
      <c r="B38" s="53"/>
      <c r="C38" s="47"/>
      <c r="D38" s="47"/>
      <c r="E38" s="347"/>
      <c r="F38" s="54"/>
      <c r="G38" s="1"/>
      <c r="H38" s="1"/>
      <c r="I38" s="1"/>
      <c r="J38" s="1"/>
      <c r="K38" s="1"/>
    </row>
    <row r="39" spans="1:11">
      <c r="A39" s="31" t="s">
        <v>9</v>
      </c>
      <c r="B39" s="32" t="s">
        <v>10</v>
      </c>
      <c r="C39" s="33" t="s">
        <v>11</v>
      </c>
      <c r="D39" s="34" t="s">
        <v>12</v>
      </c>
      <c r="E39" s="349" t="s">
        <v>13</v>
      </c>
      <c r="F39" s="36" t="s">
        <v>14</v>
      </c>
      <c r="G39" s="1"/>
      <c r="H39" s="1"/>
      <c r="I39" s="1"/>
      <c r="J39" s="1"/>
      <c r="K39" s="1"/>
    </row>
    <row r="40" spans="1:11">
      <c r="A40" s="4"/>
      <c r="B40" s="55"/>
      <c r="C40" s="6"/>
      <c r="D40" s="6"/>
      <c r="E40" s="342"/>
      <c r="F40" s="8"/>
      <c r="G40" s="56"/>
      <c r="H40" s="1"/>
      <c r="I40" s="1"/>
      <c r="J40" s="1"/>
      <c r="K40" s="1"/>
    </row>
    <row r="41" spans="1:11" ht="51">
      <c r="A41" s="4" t="s">
        <v>26</v>
      </c>
      <c r="B41" s="5" t="s">
        <v>78</v>
      </c>
      <c r="C41" s="10">
        <v>19.760000000000002</v>
      </c>
      <c r="D41" s="8" t="s">
        <v>27</v>
      </c>
      <c r="E41" s="342"/>
      <c r="F41" s="37">
        <f>+C41*E41</f>
        <v>0</v>
      </c>
      <c r="G41" s="1"/>
      <c r="H41" s="1"/>
      <c r="I41" s="1"/>
      <c r="J41" s="1"/>
      <c r="K41" s="1"/>
    </row>
    <row r="42" spans="1:11">
      <c r="A42" s="4"/>
      <c r="B42" s="5"/>
      <c r="C42" s="10"/>
      <c r="D42" s="8"/>
      <c r="E42" s="342"/>
      <c r="F42" s="37"/>
      <c r="G42" s="1"/>
      <c r="H42" s="1"/>
      <c r="I42" s="1"/>
      <c r="J42" s="1"/>
      <c r="K42" s="1"/>
    </row>
    <row r="43" spans="1:11" ht="63.75">
      <c r="A43" s="4" t="s">
        <v>28</v>
      </c>
      <c r="B43" s="5" t="s">
        <v>70</v>
      </c>
      <c r="C43" s="10">
        <v>177.84</v>
      </c>
      <c r="D43" s="8" t="s">
        <v>27</v>
      </c>
      <c r="E43" s="342"/>
      <c r="F43" s="37">
        <f>+C43*E43</f>
        <v>0</v>
      </c>
      <c r="G43" s="1"/>
      <c r="H43" s="1"/>
      <c r="I43" s="1"/>
      <c r="J43" s="1"/>
      <c r="K43" s="1"/>
    </row>
    <row r="44" spans="1:11">
      <c r="A44" s="4"/>
      <c r="B44" s="5"/>
      <c r="C44" s="10"/>
      <c r="D44" s="8"/>
      <c r="E44" s="342"/>
      <c r="F44" s="58"/>
      <c r="G44" s="1"/>
      <c r="H44" s="1"/>
      <c r="I44" s="1"/>
      <c r="J44" s="1"/>
      <c r="K44" s="1"/>
    </row>
    <row r="45" spans="1:11" ht="38.25" customHeight="1">
      <c r="A45" s="4" t="s">
        <v>29</v>
      </c>
      <c r="B45" s="59" t="s">
        <v>33</v>
      </c>
      <c r="C45" s="95">
        <v>10</v>
      </c>
      <c r="D45" s="60" t="s">
        <v>34</v>
      </c>
      <c r="E45" s="350"/>
      <c r="F45" s="37">
        <f>+C45*E45</f>
        <v>0</v>
      </c>
      <c r="G45" s="1"/>
      <c r="H45" s="1"/>
      <c r="I45" s="1"/>
      <c r="J45" s="1"/>
      <c r="K45" s="1"/>
    </row>
    <row r="46" spans="1:11">
      <c r="A46" s="4"/>
      <c r="B46" s="5"/>
      <c r="C46" s="10"/>
      <c r="D46" s="6"/>
      <c r="E46" s="342"/>
      <c r="F46" s="58"/>
      <c r="G46" s="1"/>
      <c r="H46" s="1"/>
      <c r="I46" s="1"/>
      <c r="J46" s="1"/>
      <c r="K46" s="1"/>
    </row>
    <row r="47" spans="1:11" ht="14.25">
      <c r="A47" s="4" t="s">
        <v>30</v>
      </c>
      <c r="B47" s="57" t="s">
        <v>71</v>
      </c>
      <c r="C47" s="66">
        <v>133</v>
      </c>
      <c r="D47" s="8" t="s">
        <v>36</v>
      </c>
      <c r="E47" s="346"/>
      <c r="F47" s="37">
        <f>+C47*E47</f>
        <v>0</v>
      </c>
      <c r="G47" s="1"/>
      <c r="H47" s="1"/>
      <c r="I47" s="1"/>
    </row>
    <row r="48" spans="1:11">
      <c r="A48" s="4"/>
      <c r="B48" s="5"/>
      <c r="C48" s="10"/>
      <c r="D48" s="6"/>
      <c r="E48" s="342"/>
      <c r="F48" s="58"/>
      <c r="G48" s="1"/>
      <c r="H48" s="1"/>
      <c r="I48" s="1"/>
      <c r="J48" s="1"/>
      <c r="K48" s="1"/>
    </row>
    <row r="49" spans="1:15" ht="38.25">
      <c r="A49" s="4" t="s">
        <v>31</v>
      </c>
      <c r="B49" s="57" t="s">
        <v>72</v>
      </c>
      <c r="C49" s="66">
        <v>43.7</v>
      </c>
      <c r="D49" s="8" t="s">
        <v>27</v>
      </c>
      <c r="E49" s="346"/>
      <c r="F49" s="37">
        <f>+C49*E49</f>
        <v>0</v>
      </c>
      <c r="G49" s="1"/>
      <c r="H49" s="1"/>
      <c r="I49" s="1"/>
      <c r="J49" s="1"/>
      <c r="K49" s="1"/>
    </row>
    <row r="50" spans="1:15">
      <c r="A50" s="4"/>
      <c r="B50" s="57"/>
      <c r="C50" s="66"/>
      <c r="D50" s="8"/>
      <c r="E50" s="346"/>
      <c r="F50" s="58"/>
      <c r="G50" s="1"/>
      <c r="H50" s="1"/>
      <c r="I50" s="1"/>
      <c r="J50" s="1"/>
      <c r="K50" s="1"/>
    </row>
    <row r="51" spans="1:15" ht="38.25">
      <c r="A51" s="4" t="s">
        <v>32</v>
      </c>
      <c r="B51" s="14" t="s">
        <v>37</v>
      </c>
      <c r="C51" s="66">
        <v>19.760000000000002</v>
      </c>
      <c r="D51" s="8" t="s">
        <v>27</v>
      </c>
      <c r="E51" s="346"/>
      <c r="F51" s="37">
        <f>+C51*E51</f>
        <v>0</v>
      </c>
      <c r="G51" s="1"/>
      <c r="H51" s="1"/>
      <c r="I51" s="1"/>
      <c r="J51" s="1"/>
      <c r="K51" s="1"/>
    </row>
    <row r="52" spans="1:15">
      <c r="A52" s="4"/>
      <c r="B52" s="14"/>
      <c r="C52" s="66"/>
      <c r="D52" s="8"/>
      <c r="E52" s="346"/>
      <c r="F52" s="37"/>
      <c r="G52" s="1"/>
      <c r="H52" s="1"/>
      <c r="I52" s="1"/>
      <c r="J52" s="1"/>
      <c r="K52" s="1"/>
    </row>
    <row r="53" spans="1:15" ht="38.25">
      <c r="A53" s="4" t="s">
        <v>35</v>
      </c>
      <c r="B53" s="14" t="s">
        <v>38</v>
      </c>
      <c r="C53" s="66">
        <v>144.4</v>
      </c>
      <c r="D53" s="8" t="s">
        <v>27</v>
      </c>
      <c r="E53" s="346"/>
      <c r="F53" s="37">
        <f>+C53*E53</f>
        <v>0</v>
      </c>
      <c r="G53" s="1"/>
      <c r="H53" s="1"/>
      <c r="I53" s="1"/>
      <c r="J53" s="1"/>
      <c r="K53" s="1"/>
    </row>
    <row r="54" spans="1:15">
      <c r="A54" s="4"/>
      <c r="B54" s="5"/>
      <c r="C54" s="6"/>
      <c r="D54" s="6"/>
      <c r="E54" s="342"/>
      <c r="F54" s="58"/>
      <c r="G54" s="1"/>
      <c r="H54" s="1"/>
      <c r="I54" s="1"/>
      <c r="J54" s="1"/>
      <c r="K54" s="1"/>
    </row>
    <row r="55" spans="1:15" ht="13.5" thickBot="1">
      <c r="A55" s="45"/>
      <c r="B55" s="46" t="s">
        <v>39</v>
      </c>
      <c r="C55" s="62"/>
      <c r="D55" s="63"/>
      <c r="E55" s="351"/>
      <c r="F55" s="49">
        <f>SUM(F40:F54)</f>
        <v>0</v>
      </c>
      <c r="G55" s="1"/>
      <c r="H55" s="1"/>
      <c r="I55" s="1"/>
      <c r="J55" s="1"/>
      <c r="K55" s="1"/>
    </row>
    <row r="56" spans="1:15">
      <c r="A56" s="50"/>
      <c r="B56" s="51"/>
      <c r="C56" s="64"/>
      <c r="D56" s="65"/>
      <c r="E56" s="352"/>
      <c r="F56" s="52"/>
      <c r="G56" s="1"/>
      <c r="H56" s="1"/>
      <c r="I56" s="1"/>
      <c r="J56" s="1"/>
      <c r="K56" s="1"/>
    </row>
    <row r="57" spans="1:15">
      <c r="A57" s="50"/>
      <c r="B57" s="51"/>
      <c r="C57" s="64"/>
      <c r="D57" s="65"/>
      <c r="E57" s="352"/>
      <c r="F57" s="52"/>
      <c r="G57" s="1"/>
      <c r="H57" s="1"/>
      <c r="I57" s="1"/>
      <c r="J57" s="1"/>
      <c r="K57" s="1"/>
    </row>
    <row r="58" spans="1:15">
      <c r="A58" s="26" t="s">
        <v>5</v>
      </c>
      <c r="B58" s="27" t="s">
        <v>6</v>
      </c>
      <c r="C58" s="16"/>
      <c r="D58" s="16"/>
      <c r="E58" s="348"/>
      <c r="F58" s="30"/>
      <c r="G58" s="1"/>
      <c r="H58" s="1"/>
      <c r="I58" s="1"/>
      <c r="J58" s="1"/>
      <c r="K58" s="1"/>
    </row>
    <row r="59" spans="1:15" ht="13.5" thickBot="1">
      <c r="A59" s="4"/>
      <c r="B59" s="5"/>
      <c r="C59" s="6"/>
      <c r="D59" s="6"/>
      <c r="E59" s="342"/>
      <c r="F59" s="8"/>
      <c r="G59" s="1"/>
      <c r="H59" s="1"/>
      <c r="I59" s="1"/>
      <c r="J59" s="1"/>
      <c r="K59" s="1"/>
    </row>
    <row r="60" spans="1:15">
      <c r="A60" s="31" t="s">
        <v>9</v>
      </c>
      <c r="B60" s="32" t="s">
        <v>10</v>
      </c>
      <c r="C60" s="33" t="s">
        <v>11</v>
      </c>
      <c r="D60" s="34" t="s">
        <v>12</v>
      </c>
      <c r="E60" s="349" t="s">
        <v>13</v>
      </c>
      <c r="F60" s="36" t="s">
        <v>14</v>
      </c>
      <c r="G60" s="1"/>
      <c r="H60" s="1"/>
      <c r="I60" s="1"/>
      <c r="J60" s="1"/>
      <c r="K60" s="1"/>
    </row>
    <row r="61" spans="1:15">
      <c r="A61" s="4"/>
      <c r="B61" s="5"/>
      <c r="C61" s="6"/>
      <c r="D61" s="6"/>
      <c r="E61" s="342"/>
      <c r="F61" s="8"/>
      <c r="G61" s="1"/>
      <c r="H61" s="1"/>
      <c r="I61" s="1"/>
      <c r="J61" s="1"/>
      <c r="K61" s="67"/>
      <c r="L61" s="68"/>
      <c r="M61" s="68"/>
      <c r="N61" s="68"/>
      <c r="O61" s="68"/>
    </row>
    <row r="62" spans="1:15" ht="42.75" customHeight="1">
      <c r="A62" s="4" t="s">
        <v>40</v>
      </c>
      <c r="B62" s="5" t="s">
        <v>66</v>
      </c>
      <c r="C62" s="10">
        <v>570</v>
      </c>
      <c r="D62" s="8" t="s">
        <v>21</v>
      </c>
      <c r="E62" s="342"/>
      <c r="F62" s="37">
        <f>+C62*E62</f>
        <v>0</v>
      </c>
      <c r="G62" s="1"/>
      <c r="H62" s="1"/>
      <c r="I62" s="1"/>
      <c r="J62" s="1"/>
      <c r="K62" s="67"/>
      <c r="L62" s="68"/>
      <c r="M62" s="68"/>
      <c r="N62" s="68"/>
      <c r="O62" s="68"/>
    </row>
    <row r="63" spans="1:15">
      <c r="A63" s="4"/>
      <c r="B63" s="5"/>
      <c r="C63" s="10"/>
      <c r="D63" s="8"/>
      <c r="E63" s="342"/>
      <c r="F63" s="37"/>
      <c r="G63" s="1"/>
      <c r="H63" s="1"/>
      <c r="I63" s="1"/>
      <c r="J63" s="1"/>
      <c r="K63" s="1"/>
    </row>
    <row r="64" spans="1:15" ht="25.5" customHeight="1">
      <c r="A64" s="4" t="s">
        <v>41</v>
      </c>
      <c r="B64" s="59" t="s">
        <v>43</v>
      </c>
      <c r="C64" s="10">
        <v>190</v>
      </c>
      <c r="D64" s="60" t="s">
        <v>21</v>
      </c>
      <c r="E64" s="353"/>
      <c r="F64" s="37">
        <f>+C64*E64</f>
        <v>0</v>
      </c>
      <c r="G64" s="69"/>
      <c r="H64" s="69"/>
      <c r="I64" s="69"/>
      <c r="J64" s="69"/>
      <c r="K64" s="69"/>
    </row>
    <row r="65" spans="1:14">
      <c r="A65" s="4"/>
      <c r="B65" s="5"/>
      <c r="C65" s="10"/>
      <c r="D65" s="8"/>
      <c r="E65" s="342"/>
      <c r="F65" s="37"/>
      <c r="G65" s="1"/>
      <c r="H65" s="1"/>
      <c r="I65" s="1"/>
      <c r="J65" s="1"/>
      <c r="K65" s="1"/>
    </row>
    <row r="66" spans="1:14" ht="53.25" customHeight="1">
      <c r="A66" s="4" t="s">
        <v>42</v>
      </c>
      <c r="B66" s="59" t="s">
        <v>45</v>
      </c>
      <c r="C66" s="10">
        <v>190</v>
      </c>
      <c r="D66" s="60" t="s">
        <v>21</v>
      </c>
      <c r="E66" s="353"/>
      <c r="F66" s="37">
        <f>+C66*E66</f>
        <v>0</v>
      </c>
      <c r="G66" s="69"/>
      <c r="H66" s="69"/>
      <c r="I66" s="69"/>
      <c r="J66" s="69"/>
      <c r="K66" s="69"/>
    </row>
    <row r="67" spans="1:14">
      <c r="A67" s="4"/>
      <c r="B67" s="59"/>
      <c r="C67" s="10"/>
      <c r="D67" s="70"/>
      <c r="E67" s="354"/>
      <c r="F67" s="37"/>
      <c r="G67" s="1"/>
      <c r="H67" s="1"/>
      <c r="I67" s="1"/>
      <c r="J67" s="1"/>
      <c r="K67" s="1"/>
    </row>
    <row r="68" spans="1:14" s="74" customFormat="1" ht="117" customHeight="1">
      <c r="A68" s="4" t="s">
        <v>73</v>
      </c>
      <c r="B68" s="71" t="s">
        <v>80</v>
      </c>
      <c r="C68" s="97">
        <v>2</v>
      </c>
      <c r="D68" s="72" t="s">
        <v>24</v>
      </c>
      <c r="E68" s="355"/>
      <c r="F68" s="37">
        <f>+C68*E68</f>
        <v>0</v>
      </c>
      <c r="G68" s="73"/>
      <c r="H68" s="73"/>
      <c r="I68" s="73"/>
      <c r="J68" s="73"/>
      <c r="K68" s="73"/>
    </row>
    <row r="69" spans="1:14" s="74" customFormat="1" ht="12.75" customHeight="1">
      <c r="A69" s="4"/>
      <c r="B69" s="71"/>
      <c r="C69" s="97"/>
      <c r="D69" s="72"/>
      <c r="E69" s="355"/>
      <c r="F69" s="37"/>
      <c r="G69" s="73"/>
      <c r="H69" s="73"/>
      <c r="I69" s="73"/>
      <c r="J69" s="73"/>
      <c r="K69" s="73"/>
    </row>
    <row r="70" spans="1:14" s="74" customFormat="1" ht="69" customHeight="1">
      <c r="A70" s="4" t="s">
        <v>44</v>
      </c>
      <c r="B70" s="129" t="s">
        <v>81</v>
      </c>
      <c r="C70" s="97">
        <v>1</v>
      </c>
      <c r="D70" s="72" t="s">
        <v>24</v>
      </c>
      <c r="E70" s="355"/>
      <c r="F70" s="37">
        <f>+C70*E70</f>
        <v>0</v>
      </c>
      <c r="G70" s="73"/>
      <c r="H70" s="73"/>
      <c r="I70" s="73"/>
      <c r="J70" s="73"/>
      <c r="K70" s="73"/>
    </row>
    <row r="71" spans="1:14">
      <c r="A71" s="4"/>
      <c r="B71" s="5"/>
      <c r="C71" s="10"/>
      <c r="D71" s="70"/>
      <c r="E71" s="354"/>
      <c r="F71" s="37"/>
      <c r="G71" s="1"/>
      <c r="H71" s="1"/>
      <c r="I71" s="1"/>
      <c r="J71" s="1"/>
      <c r="K71" s="1"/>
    </row>
    <row r="72" spans="1:14" ht="25.5">
      <c r="A72" s="4" t="s">
        <v>46</v>
      </c>
      <c r="B72" s="57" t="s">
        <v>74</v>
      </c>
      <c r="C72" s="96">
        <v>1</v>
      </c>
      <c r="D72" s="70" t="s">
        <v>17</v>
      </c>
      <c r="E72" s="354"/>
      <c r="F72" s="37">
        <f>+C72*E72</f>
        <v>0</v>
      </c>
      <c r="G72" s="67"/>
      <c r="H72" s="67"/>
      <c r="I72" s="67"/>
      <c r="J72" s="67"/>
      <c r="K72" s="67"/>
    </row>
    <row r="73" spans="1:14">
      <c r="A73" s="4"/>
      <c r="B73" s="75"/>
      <c r="C73" s="96"/>
      <c r="D73" s="70"/>
      <c r="E73" s="354"/>
      <c r="F73" s="58"/>
      <c r="G73" s="1"/>
      <c r="H73" s="1"/>
      <c r="I73" s="1"/>
      <c r="J73" s="1"/>
      <c r="K73" s="1"/>
    </row>
    <row r="74" spans="1:14" ht="25.5">
      <c r="A74" s="4" t="s">
        <v>47</v>
      </c>
      <c r="B74" s="76" t="s">
        <v>48</v>
      </c>
      <c r="C74" s="97">
        <v>10</v>
      </c>
      <c r="D74" s="72" t="s">
        <v>24</v>
      </c>
      <c r="E74" s="356"/>
      <c r="F74" s="37">
        <f>+C74*E74</f>
        <v>0</v>
      </c>
      <c r="G74" s="77"/>
      <c r="H74" s="77"/>
      <c r="I74" s="77"/>
      <c r="J74" s="77"/>
      <c r="K74" s="77"/>
      <c r="L74" s="78"/>
      <c r="M74" s="78"/>
      <c r="N74" s="78"/>
    </row>
    <row r="75" spans="1:14">
      <c r="A75" s="4"/>
      <c r="B75" s="75"/>
      <c r="C75" s="61"/>
      <c r="D75" s="70"/>
      <c r="E75" s="354"/>
      <c r="F75" s="58"/>
      <c r="G75" s="1"/>
      <c r="H75" s="1"/>
      <c r="I75" s="2"/>
      <c r="J75" s="2"/>
      <c r="K75" s="2"/>
    </row>
    <row r="76" spans="1:14" ht="13.5" thickBot="1">
      <c r="A76" s="45"/>
      <c r="B76" s="46" t="s">
        <v>49</v>
      </c>
      <c r="C76" s="47"/>
      <c r="D76" s="47"/>
      <c r="E76" s="347"/>
      <c r="F76" s="49">
        <f>SUM(F61:F75)</f>
        <v>0</v>
      </c>
      <c r="G76" s="1"/>
      <c r="H76" s="1"/>
      <c r="I76" s="1"/>
      <c r="J76" s="1"/>
      <c r="K76" s="1"/>
    </row>
    <row r="77" spans="1:14">
      <c r="A77" s="50"/>
      <c r="B77" s="51"/>
      <c r="C77" s="15"/>
      <c r="D77" s="15"/>
      <c r="E77" s="346"/>
      <c r="F77" s="52"/>
      <c r="G77" s="1"/>
      <c r="H77" s="1"/>
      <c r="I77" s="1"/>
      <c r="J77" s="1"/>
      <c r="K77" s="1"/>
    </row>
    <row r="78" spans="1:14">
      <c r="A78" s="50"/>
      <c r="B78" s="51"/>
      <c r="C78" s="15"/>
      <c r="D78" s="15"/>
      <c r="E78" s="346"/>
      <c r="F78" s="52"/>
      <c r="G78" s="1"/>
      <c r="H78" s="1"/>
      <c r="I78" s="1"/>
      <c r="J78" s="1"/>
      <c r="K78" s="1"/>
    </row>
    <row r="79" spans="1:14">
      <c r="A79" s="26" t="s">
        <v>7</v>
      </c>
      <c r="B79" s="27" t="s">
        <v>8</v>
      </c>
      <c r="C79" s="16"/>
      <c r="D79" s="16"/>
      <c r="E79" s="348"/>
      <c r="F79" s="30"/>
      <c r="G79" s="1"/>
      <c r="H79" s="1"/>
      <c r="I79" s="1"/>
      <c r="J79" s="1"/>
      <c r="K79" s="1"/>
    </row>
    <row r="80" spans="1:14" ht="13.5" thickBot="1">
      <c r="A80" s="50"/>
      <c r="B80" s="12"/>
      <c r="C80" s="15"/>
      <c r="D80" s="15"/>
      <c r="E80" s="346"/>
      <c r="F80" s="79"/>
      <c r="G80" s="1"/>
      <c r="H80" s="1"/>
      <c r="I80" s="1"/>
      <c r="J80" s="1"/>
      <c r="K80" s="1"/>
    </row>
    <row r="81" spans="1:11">
      <c r="A81" s="31" t="s">
        <v>9</v>
      </c>
      <c r="B81" s="32" t="s">
        <v>10</v>
      </c>
      <c r="C81" s="33" t="s">
        <v>11</v>
      </c>
      <c r="D81" s="34" t="s">
        <v>12</v>
      </c>
      <c r="E81" s="349" t="s">
        <v>13</v>
      </c>
      <c r="F81" s="36" t="s">
        <v>14</v>
      </c>
      <c r="G81" s="1"/>
      <c r="H81" s="1"/>
      <c r="I81" s="1"/>
      <c r="J81" s="1"/>
      <c r="K81" s="1"/>
    </row>
    <row r="82" spans="1:11">
      <c r="A82" s="80"/>
      <c r="B82" s="81"/>
      <c r="C82" s="82"/>
      <c r="D82" s="8"/>
      <c r="E82" s="357"/>
      <c r="F82" s="58"/>
      <c r="G82" s="1"/>
      <c r="H82" s="1"/>
      <c r="I82" s="1"/>
      <c r="J82" s="1"/>
      <c r="K82" s="1"/>
    </row>
    <row r="83" spans="1:11" ht="25.5">
      <c r="A83" s="83" t="s">
        <v>50</v>
      </c>
      <c r="B83" s="84" t="s">
        <v>67</v>
      </c>
      <c r="C83" s="85">
        <v>241.3</v>
      </c>
      <c r="D83" s="8" t="s">
        <v>36</v>
      </c>
      <c r="E83" s="358"/>
      <c r="F83" s="37">
        <f>+C83*E83</f>
        <v>0</v>
      </c>
      <c r="G83" s="1"/>
      <c r="H83" s="1"/>
      <c r="I83" s="1"/>
      <c r="J83" s="1"/>
      <c r="K83" s="1"/>
    </row>
    <row r="84" spans="1:11">
      <c r="A84" s="83"/>
      <c r="B84" s="5"/>
      <c r="C84" s="10"/>
      <c r="D84" s="8"/>
      <c r="E84" s="342"/>
      <c r="F84" s="37"/>
      <c r="G84" s="1"/>
      <c r="H84" s="1"/>
      <c r="I84" s="1"/>
      <c r="J84" s="1"/>
      <c r="K84" s="1"/>
    </row>
    <row r="85" spans="1:11" ht="25.5">
      <c r="A85" s="83" t="s">
        <v>51</v>
      </c>
      <c r="B85" s="130" t="s">
        <v>82</v>
      </c>
      <c r="C85" s="10">
        <v>241.3</v>
      </c>
      <c r="D85" s="8" t="s">
        <v>36</v>
      </c>
      <c r="E85" s="342"/>
      <c r="F85" s="37">
        <f>+C85*E85</f>
        <v>0</v>
      </c>
      <c r="G85" s="1"/>
      <c r="H85" s="1"/>
      <c r="I85" s="1"/>
      <c r="J85" s="1"/>
      <c r="K85" s="1"/>
    </row>
    <row r="86" spans="1:11">
      <c r="A86" s="80"/>
      <c r="B86" s="5"/>
      <c r="C86" s="10"/>
      <c r="D86" s="8"/>
      <c r="E86" s="342"/>
      <c r="F86" s="37"/>
      <c r="G86" s="1"/>
      <c r="H86" s="1"/>
      <c r="I86" s="1"/>
      <c r="J86" s="1"/>
      <c r="K86" s="1"/>
    </row>
    <row r="87" spans="1:11" ht="28.5" customHeight="1">
      <c r="A87" s="83" t="s">
        <v>54</v>
      </c>
      <c r="B87" s="130" t="s">
        <v>83</v>
      </c>
      <c r="C87" s="10">
        <v>241.3</v>
      </c>
      <c r="D87" s="8" t="s">
        <v>36</v>
      </c>
      <c r="E87" s="342"/>
      <c r="F87" s="37">
        <f>+C87*E87</f>
        <v>0</v>
      </c>
      <c r="G87" s="1"/>
      <c r="H87" s="1"/>
      <c r="I87" s="1"/>
      <c r="J87" s="1"/>
      <c r="K87" s="1"/>
    </row>
    <row r="88" spans="1:11">
      <c r="A88" s="83"/>
      <c r="B88" s="87"/>
      <c r="C88" s="98"/>
      <c r="D88" s="88"/>
      <c r="E88" s="359"/>
      <c r="F88" s="37"/>
      <c r="G88" s="1"/>
      <c r="H88" s="1"/>
      <c r="I88" s="1"/>
      <c r="J88" s="1"/>
      <c r="K88" s="1"/>
    </row>
    <row r="89" spans="1:11">
      <c r="A89" s="83" t="s">
        <v>56</v>
      </c>
      <c r="B89" s="86" t="s">
        <v>52</v>
      </c>
      <c r="C89" s="10">
        <v>8</v>
      </c>
      <c r="D89" s="8" t="s">
        <v>53</v>
      </c>
      <c r="E89" s="342"/>
      <c r="F89" s="37">
        <f>+C89*E89</f>
        <v>0</v>
      </c>
      <c r="G89" s="1"/>
      <c r="H89" s="1"/>
      <c r="I89" s="1"/>
      <c r="J89" s="1"/>
      <c r="K89" s="1"/>
    </row>
    <row r="90" spans="1:11">
      <c r="A90" s="80"/>
      <c r="B90" s="86"/>
      <c r="C90" s="10"/>
      <c r="D90" s="8"/>
      <c r="E90" s="360"/>
      <c r="F90" s="37"/>
      <c r="G90" s="1"/>
      <c r="H90" s="1"/>
      <c r="I90" s="1"/>
      <c r="J90" s="1"/>
      <c r="K90" s="1"/>
    </row>
    <row r="91" spans="1:11" ht="25.5">
      <c r="A91" s="83" t="s">
        <v>57</v>
      </c>
      <c r="B91" s="89" t="s">
        <v>55</v>
      </c>
      <c r="C91" s="10">
        <v>8</v>
      </c>
      <c r="D91" s="8" t="s">
        <v>53</v>
      </c>
      <c r="E91" s="342"/>
      <c r="F91" s="37">
        <f>+C91*E91</f>
        <v>0</v>
      </c>
      <c r="G91" s="90"/>
      <c r="H91" s="90"/>
      <c r="I91" s="90"/>
      <c r="J91" s="90"/>
      <c r="K91" s="90"/>
    </row>
    <row r="92" spans="1:11">
      <c r="A92" s="83"/>
      <c r="B92" s="5"/>
      <c r="C92" s="10"/>
      <c r="D92" s="8"/>
      <c r="E92" s="342"/>
      <c r="F92" s="37"/>
      <c r="G92" s="91"/>
      <c r="H92" s="1"/>
      <c r="I92" s="1"/>
      <c r="J92" s="1"/>
      <c r="K92" s="1"/>
    </row>
    <row r="93" spans="1:11" ht="38.25">
      <c r="A93" s="83" t="s">
        <v>59</v>
      </c>
      <c r="B93" s="86" t="s">
        <v>58</v>
      </c>
      <c r="C93" s="10">
        <v>8</v>
      </c>
      <c r="D93" s="8" t="s">
        <v>53</v>
      </c>
      <c r="E93" s="342"/>
      <c r="F93" s="37">
        <f>+C93*E93</f>
        <v>0</v>
      </c>
      <c r="G93" s="91"/>
      <c r="H93" s="1"/>
      <c r="I93" s="1"/>
      <c r="J93" s="1"/>
      <c r="K93" s="1"/>
    </row>
    <row r="94" spans="1:11">
      <c r="A94" s="83"/>
      <c r="B94" s="5"/>
      <c r="C94" s="10"/>
      <c r="D94" s="8"/>
      <c r="E94" s="342"/>
      <c r="F94" s="37"/>
      <c r="G94" s="91"/>
      <c r="H94" s="1"/>
      <c r="I94" s="1"/>
      <c r="J94" s="1"/>
      <c r="K94" s="1"/>
    </row>
    <row r="95" spans="1:11" ht="38.25">
      <c r="A95" s="83" t="s">
        <v>61</v>
      </c>
      <c r="B95" s="86" t="s">
        <v>60</v>
      </c>
      <c r="C95" s="10">
        <v>8</v>
      </c>
      <c r="D95" s="8" t="s">
        <v>53</v>
      </c>
      <c r="E95" s="342"/>
      <c r="F95" s="37">
        <f>+C95*E95</f>
        <v>0</v>
      </c>
      <c r="G95" s="91"/>
      <c r="H95" s="1"/>
      <c r="I95" s="1"/>
      <c r="J95" s="1"/>
      <c r="K95" s="1"/>
    </row>
    <row r="96" spans="1:11">
      <c r="A96" s="83"/>
      <c r="B96" s="5"/>
      <c r="C96" s="10"/>
      <c r="D96" s="8"/>
      <c r="E96" s="342"/>
      <c r="F96" s="37"/>
      <c r="G96" s="91"/>
      <c r="H96" s="1"/>
      <c r="I96" s="1"/>
      <c r="J96" s="1"/>
      <c r="K96" s="1"/>
    </row>
    <row r="97" spans="1:11" ht="38.25">
      <c r="A97" s="83" t="s">
        <v>62</v>
      </c>
      <c r="B97" s="5" t="s">
        <v>63</v>
      </c>
      <c r="C97" s="10">
        <v>1</v>
      </c>
      <c r="D97" s="8" t="s">
        <v>24</v>
      </c>
      <c r="E97" s="342"/>
      <c r="F97" s="37">
        <f>+C97*E97</f>
        <v>0</v>
      </c>
      <c r="G97" s="91"/>
      <c r="H97" s="1"/>
      <c r="I97" s="1"/>
      <c r="J97" s="1"/>
      <c r="K97" s="1"/>
    </row>
    <row r="98" spans="1:11">
      <c r="A98" s="83"/>
      <c r="B98" s="5"/>
      <c r="C98" s="6"/>
      <c r="D98" s="8"/>
      <c r="E98" s="7"/>
      <c r="F98" s="37"/>
      <c r="G98" s="91"/>
      <c r="H98" s="1"/>
      <c r="I98" s="1"/>
      <c r="J98" s="1"/>
      <c r="K98" s="1"/>
    </row>
    <row r="99" spans="1:11" ht="13.5" thickBot="1">
      <c r="A99" s="45"/>
      <c r="B99" s="46" t="s">
        <v>64</v>
      </c>
      <c r="C99" s="47"/>
      <c r="D99" s="47"/>
      <c r="E99" s="48"/>
      <c r="F99" s="49">
        <f>SUM(F82:F98)</f>
        <v>0</v>
      </c>
      <c r="G99" s="1"/>
      <c r="H99" s="1"/>
      <c r="I99" s="1"/>
      <c r="J99" s="1"/>
      <c r="K99" s="1"/>
    </row>
    <row r="100" spans="1:11">
      <c r="A100" s="4"/>
      <c r="B100" s="5"/>
      <c r="C100" s="6"/>
      <c r="D100" s="6"/>
      <c r="E100" s="7"/>
      <c r="F100" s="8"/>
      <c r="G100" s="1"/>
      <c r="H100" s="1"/>
      <c r="I100" s="1"/>
      <c r="J100" s="1"/>
      <c r="K100" s="1"/>
    </row>
    <row r="101" spans="1:11">
      <c r="I101" s="1"/>
      <c r="J101" s="1"/>
      <c r="K101" s="1"/>
    </row>
    <row r="102" spans="1:11">
      <c r="I102" s="1"/>
      <c r="J102" s="1"/>
      <c r="K102" s="1"/>
    </row>
    <row r="103" spans="1:11">
      <c r="I103" s="1"/>
      <c r="J103" s="1"/>
      <c r="K103" s="1"/>
    </row>
    <row r="104" spans="1:11">
      <c r="I104" s="1"/>
      <c r="J104" s="1"/>
      <c r="K104" s="1"/>
    </row>
  </sheetData>
  <sheetProtection algorithmName="SHA-512" hashValue="JClRdl0VynMEEPqRhqBgS1x/IsCOA05I/k4MBIlqXUwvISID47Qz8vB5zbSVuKVMRnWo+1jAwahkv0YuV0Zr4g==" saltValue="HfNDDki0yYP09AT0BYV+Pg==" spinCount="100000" sheet="1" objects="1" scenarios="1"/>
  <mergeCells count="1">
    <mergeCell ref="B2:E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309E1-A7C5-4C71-9306-259C4AC6C110}">
  <sheetPr>
    <tabColor theme="5"/>
  </sheetPr>
  <dimension ref="A1:K24"/>
  <sheetViews>
    <sheetView topLeftCell="A4" workbookViewId="0">
      <selection activeCell="E40" sqref="E40"/>
    </sheetView>
  </sheetViews>
  <sheetFormatPr defaultRowHeight="12.75"/>
  <cols>
    <col min="1" max="1" width="6.42578125" style="3" customWidth="1"/>
    <col min="2" max="2" width="41.7109375" style="3" customWidth="1"/>
    <col min="3" max="5" width="7.85546875" style="3" customWidth="1"/>
    <col min="6" max="6" width="14.140625" style="3" customWidth="1"/>
    <col min="7" max="16384" width="9.140625" style="3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46"/>
      <c r="B3" s="174"/>
      <c r="C3" s="166"/>
      <c r="D3" s="166"/>
      <c r="E3" s="7"/>
      <c r="F3" s="143"/>
      <c r="G3" s="1"/>
      <c r="H3" s="1"/>
      <c r="I3" s="1"/>
      <c r="J3" s="1"/>
      <c r="K3" s="1"/>
    </row>
    <row r="4" spans="1:11">
      <c r="A4" s="146"/>
      <c r="B4" s="174"/>
      <c r="C4" s="166"/>
      <c r="D4" s="166"/>
      <c r="E4" s="7"/>
      <c r="F4" s="143"/>
      <c r="G4" s="1"/>
      <c r="H4" s="1"/>
      <c r="I4" s="1"/>
      <c r="J4" s="1"/>
      <c r="K4" s="1"/>
    </row>
    <row r="5" spans="1:11">
      <c r="A5" s="146"/>
      <c r="B5" s="174"/>
      <c r="C5" s="166"/>
      <c r="D5" s="166"/>
      <c r="E5" s="7"/>
      <c r="F5" s="143"/>
      <c r="G5" s="1"/>
      <c r="H5" s="1"/>
      <c r="I5" s="1"/>
      <c r="J5" s="1"/>
      <c r="K5" s="1"/>
    </row>
    <row r="6" spans="1:11" ht="13.5" thickBot="1">
      <c r="A6" s="146"/>
      <c r="B6" s="174"/>
      <c r="C6" s="166"/>
      <c r="D6" s="166"/>
      <c r="E6" s="7"/>
      <c r="F6" s="143"/>
      <c r="G6" s="1"/>
      <c r="H6" s="1"/>
      <c r="I6" s="1"/>
      <c r="J6" s="1"/>
      <c r="K6" s="1"/>
    </row>
    <row r="7" spans="1:11" ht="27" thickBot="1">
      <c r="A7" s="9"/>
      <c r="B7" s="333" t="s">
        <v>89</v>
      </c>
      <c r="C7" s="334"/>
      <c r="D7" s="334"/>
      <c r="E7" s="335"/>
      <c r="F7" s="11"/>
      <c r="G7" s="1"/>
      <c r="H7" s="1"/>
      <c r="I7" s="1"/>
      <c r="J7" s="1"/>
      <c r="K7" s="1"/>
    </row>
    <row r="8" spans="1:11">
      <c r="A8" s="146"/>
      <c r="B8" s="174"/>
      <c r="C8" s="166"/>
      <c r="D8" s="166"/>
      <c r="E8" s="7"/>
      <c r="F8" s="143"/>
      <c r="G8" s="1"/>
      <c r="H8" s="1"/>
      <c r="I8" s="1"/>
      <c r="J8" s="1"/>
      <c r="K8" s="1"/>
    </row>
    <row r="9" spans="1:11" ht="15">
      <c r="A9" s="146"/>
      <c r="B9" s="173"/>
      <c r="C9" s="171"/>
      <c r="D9" s="171"/>
      <c r="E9" s="170"/>
      <c r="F9" s="169"/>
      <c r="G9" s="1"/>
      <c r="H9" s="1"/>
      <c r="I9" s="1"/>
      <c r="J9" s="1"/>
      <c r="K9" s="1"/>
    </row>
    <row r="10" spans="1:11" ht="15">
      <c r="A10" s="146"/>
      <c r="B10" s="172"/>
      <c r="C10" s="171"/>
      <c r="D10" s="171"/>
      <c r="E10" s="170"/>
      <c r="F10" s="169"/>
      <c r="G10" s="1"/>
      <c r="H10" s="1"/>
      <c r="I10" s="1"/>
      <c r="J10" s="1"/>
      <c r="K10" s="1"/>
    </row>
    <row r="11" spans="1:11" ht="15">
      <c r="A11" s="146"/>
      <c r="B11" s="172"/>
      <c r="C11" s="171"/>
      <c r="E11" s="170"/>
      <c r="F11" s="169"/>
      <c r="G11" s="1"/>
      <c r="H11" s="1"/>
      <c r="I11" s="1"/>
      <c r="J11" s="1"/>
      <c r="K11" s="1"/>
    </row>
    <row r="12" spans="1:11">
      <c r="A12" s="146"/>
      <c r="B12" s="167"/>
      <c r="C12" s="166"/>
      <c r="D12" s="166"/>
      <c r="E12" s="7"/>
      <c r="F12" s="143"/>
      <c r="G12" s="1"/>
      <c r="H12" s="1"/>
      <c r="I12" s="1"/>
      <c r="J12" s="1"/>
      <c r="K12" s="1"/>
    </row>
    <row r="13" spans="1:11">
      <c r="A13" s="146"/>
      <c r="B13" s="167"/>
      <c r="C13" s="166"/>
      <c r="D13" s="166"/>
      <c r="E13" s="7"/>
      <c r="F13" s="165"/>
      <c r="G13" s="1"/>
      <c r="H13" s="1"/>
      <c r="I13" s="1"/>
      <c r="J13" s="1"/>
      <c r="K13" s="1"/>
    </row>
    <row r="14" spans="1:11" ht="15.75">
      <c r="A14" s="146"/>
      <c r="B14" s="168" t="s">
        <v>0</v>
      </c>
      <c r="C14" s="166"/>
      <c r="D14" s="166"/>
      <c r="E14" s="7"/>
      <c r="F14" s="165"/>
      <c r="G14" s="1"/>
      <c r="H14" s="1"/>
      <c r="I14" s="1"/>
      <c r="J14" s="1"/>
      <c r="K14" s="1"/>
    </row>
    <row r="15" spans="1:11">
      <c r="A15" s="146"/>
      <c r="B15" s="167"/>
      <c r="C15" s="166"/>
      <c r="D15" s="166"/>
      <c r="E15" s="7"/>
      <c r="F15" s="165"/>
      <c r="G15" s="1"/>
      <c r="H15" s="1"/>
      <c r="I15" s="1"/>
      <c r="J15" s="1"/>
      <c r="K15" s="1"/>
    </row>
    <row r="16" spans="1:11" ht="13.5" thickBot="1">
      <c r="A16" s="146"/>
      <c r="B16" s="167"/>
      <c r="C16" s="166"/>
      <c r="D16" s="166"/>
      <c r="E16" s="7"/>
      <c r="F16" s="165"/>
      <c r="G16" s="1"/>
      <c r="H16" s="1"/>
      <c r="I16" s="1"/>
      <c r="J16" s="1"/>
      <c r="K16" s="1"/>
    </row>
    <row r="17" spans="1:11" ht="22.5" customHeight="1">
      <c r="A17" s="164" t="s">
        <v>1</v>
      </c>
      <c r="B17" s="340" t="s">
        <v>88</v>
      </c>
      <c r="C17" s="341"/>
      <c r="D17" s="163"/>
      <c r="E17" s="103"/>
      <c r="F17" s="126">
        <f>'KBV Tureli - Renče 2'!F13</f>
        <v>0</v>
      </c>
      <c r="G17" s="1"/>
      <c r="H17" s="1"/>
      <c r="I17" s="1"/>
      <c r="J17" s="1"/>
      <c r="K17" s="1"/>
    </row>
    <row r="18" spans="1:11" ht="22.5" customHeight="1" thickBot="1">
      <c r="A18" s="162" t="s">
        <v>3</v>
      </c>
      <c r="B18" s="338" t="s">
        <v>87</v>
      </c>
      <c r="C18" s="339"/>
      <c r="D18" s="161"/>
      <c r="E18" s="160"/>
      <c r="F18" s="159">
        <f>'NNO Žigoni'!F13</f>
        <v>0</v>
      </c>
      <c r="G18" s="1"/>
      <c r="H18" s="1"/>
      <c r="I18" s="1"/>
      <c r="J18" s="1"/>
      <c r="K18" s="1"/>
    </row>
    <row r="19" spans="1:11" ht="22.5" customHeight="1">
      <c r="A19" s="158"/>
      <c r="B19" s="336" t="s">
        <v>77</v>
      </c>
      <c r="C19" s="337"/>
      <c r="D19" s="157"/>
      <c r="E19" s="156"/>
      <c r="F19" s="155">
        <f>SUM(F17:F18)</f>
        <v>0</v>
      </c>
      <c r="G19" s="1"/>
      <c r="H19" s="1"/>
      <c r="I19" s="1"/>
      <c r="J19" s="1"/>
      <c r="K19" s="1"/>
    </row>
    <row r="20" spans="1:11" ht="22.5" customHeight="1" thickBot="1">
      <c r="A20" s="154"/>
      <c r="B20" s="329" t="s">
        <v>86</v>
      </c>
      <c r="C20" s="330"/>
      <c r="D20" s="153"/>
      <c r="E20" s="152"/>
      <c r="F20" s="151">
        <f>F19*0.22</f>
        <v>0</v>
      </c>
      <c r="G20" s="1"/>
      <c r="H20" s="1"/>
      <c r="I20" s="1"/>
      <c r="J20" s="1"/>
      <c r="K20" s="1"/>
    </row>
    <row r="21" spans="1:11" ht="22.5" customHeight="1" thickTop="1" thickBot="1">
      <c r="A21" s="150"/>
      <c r="B21" s="331" t="s">
        <v>76</v>
      </c>
      <c r="C21" s="332"/>
      <c r="D21" s="149"/>
      <c r="E21" s="148"/>
      <c r="F21" s="147">
        <f>SUM(F19:F20)</f>
        <v>0</v>
      </c>
      <c r="G21" s="1"/>
      <c r="H21" s="1"/>
      <c r="I21" s="1"/>
      <c r="J21" s="1"/>
      <c r="K21" s="1"/>
    </row>
    <row r="22" spans="1:11">
      <c r="A22" s="146"/>
      <c r="B22" s="145"/>
      <c r="C22" s="144"/>
      <c r="D22" s="144"/>
      <c r="E22" s="7"/>
      <c r="F22" s="143"/>
      <c r="G22" s="1"/>
      <c r="H22" s="1"/>
      <c r="I22" s="1"/>
      <c r="J22" s="1"/>
      <c r="K22" s="1"/>
    </row>
    <row r="24" spans="1:11">
      <c r="F24" s="142"/>
    </row>
  </sheetData>
  <sheetProtection algorithmName="SHA-512" hashValue="/Dy1vWtwQRlDgQ4N1BWN31WfgkQj3NAg5fvnyw2BtGNh7wUx6TjVkERmvzWcPppohiGx2lwO7Z4Y/EUFZJu+gw==" saltValue="iU6cjPjRMBsWPAuZljbPDA==" spinCount="100000" sheet="1" objects="1" scenarios="1"/>
  <mergeCells count="6">
    <mergeCell ref="B20:C20"/>
    <mergeCell ref="B21:C21"/>
    <mergeCell ref="B7:E7"/>
    <mergeCell ref="B19:C19"/>
    <mergeCell ref="B18:C18"/>
    <mergeCell ref="B17:C17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46E2-C410-4DD9-AE65-35BB12B5CE02}">
  <sheetPr>
    <tabColor theme="5"/>
  </sheetPr>
  <dimension ref="A1:N104"/>
  <sheetViews>
    <sheetView topLeftCell="A6" workbookViewId="0">
      <selection activeCell="E24" sqref="E24:E97"/>
    </sheetView>
  </sheetViews>
  <sheetFormatPr defaultRowHeight="12.75"/>
  <cols>
    <col min="1" max="1" width="6.42578125" style="3" customWidth="1"/>
    <col min="2" max="2" width="40.5703125" style="3" customWidth="1"/>
    <col min="3" max="3" width="8.28515625" style="3" customWidth="1"/>
    <col min="4" max="4" width="7.85546875" style="3" customWidth="1"/>
    <col min="5" max="5" width="12" style="3" customWidth="1"/>
    <col min="6" max="6" width="13.85546875" style="3" customWidth="1"/>
    <col min="7" max="16384" width="9.140625" style="3"/>
  </cols>
  <sheetData>
    <row r="1" spans="1:11" ht="13.5" thickBot="1">
      <c r="A1" s="146"/>
      <c r="B1" s="174"/>
      <c r="C1" s="166"/>
      <c r="D1" s="166"/>
      <c r="E1" s="7"/>
      <c r="F1" s="143"/>
      <c r="G1" s="1"/>
      <c r="H1" s="1"/>
      <c r="I1" s="1"/>
      <c r="J1" s="1"/>
      <c r="K1" s="1"/>
    </row>
    <row r="2" spans="1:11" ht="18.75" thickBot="1">
      <c r="A2" s="9"/>
      <c r="B2" s="326" t="s">
        <v>92</v>
      </c>
      <c r="C2" s="327"/>
      <c r="D2" s="327"/>
      <c r="E2" s="328"/>
      <c r="F2" s="11"/>
      <c r="G2" s="1"/>
      <c r="H2" s="1"/>
      <c r="I2" s="1"/>
      <c r="J2" s="1"/>
      <c r="K2" s="1"/>
    </row>
    <row r="3" spans="1:11">
      <c r="A3" s="146"/>
      <c r="B3" s="174"/>
      <c r="C3" s="166"/>
      <c r="D3" s="166"/>
      <c r="E3" s="7"/>
      <c r="F3" s="143"/>
      <c r="G3" s="1"/>
      <c r="H3" s="1"/>
      <c r="I3" s="1"/>
      <c r="J3" s="1"/>
      <c r="K3" s="1"/>
    </row>
    <row r="4" spans="1:11">
      <c r="A4" s="146"/>
      <c r="B4" s="167"/>
      <c r="C4" s="166"/>
      <c r="D4" s="166"/>
      <c r="E4" s="7"/>
      <c r="F4" s="165"/>
      <c r="G4" s="1"/>
      <c r="H4" s="1"/>
      <c r="I4" s="1"/>
      <c r="J4" s="1"/>
      <c r="K4" s="1"/>
    </row>
    <row r="5" spans="1:11" ht="15">
      <c r="A5" s="146"/>
      <c r="B5" s="99" t="s">
        <v>0</v>
      </c>
      <c r="C5" s="166"/>
      <c r="D5" s="166"/>
      <c r="E5" s="7"/>
      <c r="F5" s="165"/>
      <c r="G5" s="1"/>
      <c r="H5" s="1"/>
      <c r="I5" s="1"/>
      <c r="J5" s="1"/>
      <c r="K5" s="1"/>
    </row>
    <row r="6" spans="1:11" ht="13.5" thickBot="1">
      <c r="A6" s="146"/>
      <c r="B6" s="167"/>
      <c r="C6" s="166"/>
      <c r="D6" s="166"/>
      <c r="E6" s="7"/>
      <c r="F6" s="165"/>
      <c r="G6" s="1"/>
      <c r="H6" s="1"/>
      <c r="I6" s="1"/>
      <c r="J6" s="1"/>
      <c r="K6" s="1"/>
    </row>
    <row r="7" spans="1:11" ht="18.75" customHeight="1">
      <c r="A7" s="164" t="s">
        <v>1</v>
      </c>
      <c r="B7" s="254" t="s">
        <v>2</v>
      </c>
      <c r="C7" s="163"/>
      <c r="D7" s="163"/>
      <c r="E7" s="103"/>
      <c r="F7" s="126">
        <f>+F34</f>
        <v>0</v>
      </c>
      <c r="G7" s="1"/>
      <c r="H7" s="1"/>
      <c r="I7" s="1"/>
      <c r="J7" s="1"/>
      <c r="K7" s="1"/>
    </row>
    <row r="8" spans="1:11" ht="18.75" customHeight="1">
      <c r="A8" s="251" t="s">
        <v>3</v>
      </c>
      <c r="B8" s="253" t="s">
        <v>4</v>
      </c>
      <c r="C8" s="252"/>
      <c r="D8" s="252"/>
      <c r="E8" s="107"/>
      <c r="F8" s="127">
        <f>+F55</f>
        <v>0</v>
      </c>
      <c r="G8" s="1"/>
      <c r="H8" s="1"/>
      <c r="I8" s="1"/>
      <c r="J8" s="1"/>
      <c r="K8" s="1"/>
    </row>
    <row r="9" spans="1:11" ht="18.75" customHeight="1">
      <c r="A9" s="251" t="s">
        <v>5</v>
      </c>
      <c r="B9" s="250" t="s">
        <v>6</v>
      </c>
      <c r="C9" s="249"/>
      <c r="D9" s="248"/>
      <c r="E9" s="111"/>
      <c r="F9" s="127">
        <f>+F76</f>
        <v>0</v>
      </c>
      <c r="G9" s="1"/>
      <c r="H9" s="1"/>
      <c r="I9" s="1"/>
      <c r="J9" s="1"/>
      <c r="K9" s="1"/>
    </row>
    <row r="10" spans="1:11" ht="18.75" customHeight="1" thickBot="1">
      <c r="A10" s="247" t="s">
        <v>7</v>
      </c>
      <c r="B10" s="246" t="s">
        <v>8</v>
      </c>
      <c r="C10" s="245"/>
      <c r="D10" s="245"/>
      <c r="E10" s="115"/>
      <c r="F10" s="128">
        <f>+F99</f>
        <v>0</v>
      </c>
      <c r="G10" s="1"/>
      <c r="H10" s="1"/>
      <c r="I10" s="1"/>
      <c r="J10" s="1"/>
      <c r="K10" s="1"/>
    </row>
    <row r="11" spans="1:11" ht="18.75" customHeight="1" thickTop="1">
      <c r="A11" s="244"/>
      <c r="B11" s="243" t="s">
        <v>77</v>
      </c>
      <c r="C11" s="242"/>
      <c r="D11" s="242"/>
      <c r="E11" s="241"/>
      <c r="F11" s="240">
        <f>SUM(F7:F10)</f>
        <v>0</v>
      </c>
      <c r="G11" s="1"/>
      <c r="H11" s="1"/>
      <c r="I11" s="1"/>
      <c r="J11" s="1"/>
      <c r="K11" s="1"/>
    </row>
    <row r="12" spans="1:11" ht="18.75" customHeight="1" thickBot="1">
      <c r="A12" s="239"/>
      <c r="B12" s="137" t="s">
        <v>84</v>
      </c>
      <c r="C12" s="238"/>
      <c r="D12" s="238"/>
      <c r="E12" s="237"/>
      <c r="F12" s="140">
        <f>F11*0.1</f>
        <v>0</v>
      </c>
      <c r="G12" s="1"/>
      <c r="H12" s="1"/>
      <c r="I12" s="1"/>
      <c r="J12" s="1"/>
      <c r="K12" s="1"/>
    </row>
    <row r="13" spans="1:11" ht="18.75" customHeight="1" thickBot="1">
      <c r="A13" s="236"/>
      <c r="B13" s="141" t="s">
        <v>85</v>
      </c>
      <c r="C13" s="132"/>
      <c r="D13" s="132"/>
      <c r="E13" s="133"/>
      <c r="F13" s="135">
        <f>SUM(F11:F12)</f>
        <v>0</v>
      </c>
      <c r="G13" s="1"/>
      <c r="H13" s="1"/>
      <c r="I13" s="1"/>
      <c r="J13" s="1"/>
      <c r="K13" s="1"/>
    </row>
    <row r="14" spans="1:11" ht="18.75" customHeight="1" thickTop="1" thickBot="1">
      <c r="A14" s="154"/>
      <c r="B14" s="235" t="s">
        <v>86</v>
      </c>
      <c r="C14" s="153"/>
      <c r="D14" s="153"/>
      <c r="E14" s="152"/>
      <c r="F14" s="151">
        <f>+F13*0.22</f>
        <v>0</v>
      </c>
      <c r="G14" s="1"/>
      <c r="H14" s="1"/>
      <c r="I14" s="1"/>
      <c r="J14" s="1"/>
      <c r="K14" s="1"/>
    </row>
    <row r="15" spans="1:11" ht="18.75" customHeight="1" thickTop="1" thickBot="1">
      <c r="A15" s="150"/>
      <c r="B15" s="234" t="s">
        <v>76</v>
      </c>
      <c r="C15" s="149"/>
      <c r="D15" s="149"/>
      <c r="E15" s="148"/>
      <c r="F15" s="147">
        <f>SUM(F13:F14)</f>
        <v>0</v>
      </c>
      <c r="G15" s="1"/>
      <c r="H15" s="1"/>
      <c r="I15" s="1"/>
      <c r="J15" s="1"/>
      <c r="K15" s="1"/>
    </row>
    <row r="16" spans="1:11">
      <c r="A16" s="146"/>
      <c r="B16" s="145"/>
      <c r="C16" s="144"/>
      <c r="D16" s="144"/>
      <c r="E16" s="7"/>
      <c r="F16" s="143"/>
      <c r="G16" s="1"/>
      <c r="H16" s="1"/>
      <c r="I16" s="1"/>
      <c r="J16" s="1"/>
      <c r="K16" s="1"/>
    </row>
    <row r="17" spans="1:14" ht="121.5" customHeight="1">
      <c r="A17" s="146"/>
      <c r="B17" s="233" t="s">
        <v>75</v>
      </c>
      <c r="C17" s="144"/>
      <c r="D17" s="144"/>
      <c r="E17" s="7"/>
      <c r="F17" s="143"/>
      <c r="G17" s="1"/>
      <c r="H17" s="1"/>
      <c r="I17" s="232"/>
      <c r="J17" s="1"/>
      <c r="K17" s="1"/>
    </row>
    <row r="18" spans="1:14" ht="12.75" customHeight="1">
      <c r="A18" s="146"/>
      <c r="B18" s="233"/>
      <c r="C18" s="144"/>
      <c r="D18" s="144"/>
      <c r="E18" s="7"/>
      <c r="F18" s="143"/>
      <c r="G18" s="1"/>
      <c r="H18" s="1"/>
      <c r="I18" s="232"/>
      <c r="J18" s="1"/>
      <c r="K18" s="1"/>
    </row>
    <row r="19" spans="1:14">
      <c r="A19" s="146"/>
      <c r="B19" s="145"/>
      <c r="C19" s="144"/>
      <c r="D19" s="144"/>
      <c r="E19" s="7"/>
      <c r="F19" s="143"/>
      <c r="G19" s="1"/>
      <c r="H19" s="1"/>
      <c r="I19" s="1"/>
      <c r="J19" s="1"/>
      <c r="K19" s="1"/>
    </row>
    <row r="20" spans="1:14">
      <c r="A20" s="200" t="s">
        <v>1</v>
      </c>
      <c r="B20" s="199" t="s">
        <v>2</v>
      </c>
      <c r="C20" s="231"/>
      <c r="D20" s="198"/>
      <c r="E20" s="29"/>
      <c r="F20" s="197"/>
      <c r="G20" s="1"/>
      <c r="H20" s="1"/>
      <c r="I20" s="1"/>
      <c r="J20" s="1"/>
      <c r="K20" s="1"/>
    </row>
    <row r="21" spans="1:14" ht="13.5" thickBot="1">
      <c r="A21" s="146"/>
      <c r="B21" s="174"/>
      <c r="C21" s="166"/>
      <c r="D21" s="166"/>
      <c r="E21" s="7"/>
      <c r="F21" s="143"/>
      <c r="G21" s="1"/>
      <c r="H21" s="1"/>
      <c r="I21" s="1"/>
      <c r="J21" s="1"/>
      <c r="K21" s="1"/>
    </row>
    <row r="22" spans="1:14">
      <c r="A22" s="196" t="s">
        <v>9</v>
      </c>
      <c r="B22" s="195" t="s">
        <v>10</v>
      </c>
      <c r="C22" s="194" t="s">
        <v>11</v>
      </c>
      <c r="D22" s="193" t="s">
        <v>12</v>
      </c>
      <c r="E22" s="192" t="s">
        <v>13</v>
      </c>
      <c r="F22" s="191" t="s">
        <v>14</v>
      </c>
      <c r="G22" s="1"/>
      <c r="H22" s="1"/>
      <c r="I22" s="1"/>
      <c r="J22" s="1"/>
      <c r="K22" s="1"/>
    </row>
    <row r="23" spans="1:14">
      <c r="A23" s="146"/>
      <c r="B23" s="174"/>
      <c r="C23" s="166"/>
      <c r="D23" s="166"/>
      <c r="E23" s="7"/>
      <c r="F23" s="143"/>
      <c r="G23" s="1"/>
      <c r="H23" s="1"/>
      <c r="I23" s="1"/>
      <c r="J23" s="1"/>
      <c r="K23" s="1"/>
    </row>
    <row r="24" spans="1:14" ht="89.25">
      <c r="A24" s="146" t="s">
        <v>15</v>
      </c>
      <c r="B24" s="230" t="s">
        <v>16</v>
      </c>
      <c r="C24" s="180">
        <v>0.5</v>
      </c>
      <c r="D24" s="143" t="s">
        <v>17</v>
      </c>
      <c r="E24" s="342"/>
      <c r="F24" s="37">
        <f>+C24*E24</f>
        <v>0</v>
      </c>
      <c r="G24" s="1"/>
      <c r="H24" s="1"/>
      <c r="I24" s="1"/>
      <c r="J24" s="1"/>
      <c r="K24" s="1"/>
    </row>
    <row r="25" spans="1:14">
      <c r="A25" s="146"/>
      <c r="B25" s="174"/>
      <c r="C25" s="180"/>
      <c r="D25" s="143"/>
      <c r="E25" s="342"/>
      <c r="F25" s="37"/>
      <c r="G25" s="1"/>
      <c r="H25" s="1"/>
      <c r="I25" s="1"/>
      <c r="J25" s="1"/>
      <c r="K25" s="1"/>
    </row>
    <row r="26" spans="1:14" ht="15" customHeight="1">
      <c r="A26" s="146" t="s">
        <v>18</v>
      </c>
      <c r="B26" s="230" t="s">
        <v>65</v>
      </c>
      <c r="C26" s="229">
        <v>380</v>
      </c>
      <c r="D26" s="143" t="s">
        <v>21</v>
      </c>
      <c r="E26" s="343"/>
      <c r="F26" s="37">
        <f>+C26*E26</f>
        <v>0</v>
      </c>
      <c r="G26" s="228"/>
      <c r="H26" s="228"/>
      <c r="I26" s="228"/>
      <c r="J26" s="228"/>
      <c r="K26" s="228"/>
      <c r="L26" s="227"/>
      <c r="M26" s="227"/>
      <c r="N26" s="227"/>
    </row>
    <row r="27" spans="1:14">
      <c r="A27" s="146"/>
      <c r="B27" s="174"/>
      <c r="C27" s="180"/>
      <c r="D27" s="143"/>
      <c r="E27" s="342"/>
      <c r="F27" s="37"/>
      <c r="G27" s="1"/>
      <c r="H27" s="1"/>
      <c r="I27" s="1"/>
      <c r="J27" s="1"/>
      <c r="K27" s="1"/>
    </row>
    <row r="28" spans="1:14" ht="54" customHeight="1">
      <c r="A28" s="146" t="s">
        <v>19</v>
      </c>
      <c r="B28" s="224" t="s">
        <v>23</v>
      </c>
      <c r="C28" s="180">
        <v>1</v>
      </c>
      <c r="D28" s="143" t="s">
        <v>17</v>
      </c>
      <c r="E28" s="343"/>
      <c r="F28" s="37">
        <f>+C28*E28</f>
        <v>0</v>
      </c>
      <c r="G28" s="228"/>
      <c r="H28" s="228"/>
      <c r="I28" s="228"/>
      <c r="J28" s="228"/>
      <c r="K28" s="228"/>
      <c r="L28" s="227"/>
      <c r="M28" s="227"/>
      <c r="N28" s="227"/>
    </row>
    <row r="29" spans="1:14">
      <c r="A29" s="146"/>
      <c r="B29" s="226"/>
      <c r="C29" s="180"/>
      <c r="D29" s="225"/>
      <c r="E29" s="361"/>
      <c r="F29" s="37"/>
      <c r="G29" s="1"/>
      <c r="H29" s="1"/>
      <c r="I29" s="1"/>
      <c r="J29" s="1"/>
      <c r="K29" s="1"/>
    </row>
    <row r="30" spans="1:14" ht="27.75" customHeight="1">
      <c r="A30" s="146" t="s">
        <v>20</v>
      </c>
      <c r="B30" s="224" t="s">
        <v>69</v>
      </c>
      <c r="C30" s="222">
        <v>380</v>
      </c>
      <c r="D30" s="223" t="s">
        <v>21</v>
      </c>
      <c r="E30" s="345"/>
      <c r="F30" s="37">
        <f>+C30*E30</f>
        <v>0</v>
      </c>
      <c r="G30" s="1"/>
      <c r="H30" s="1"/>
      <c r="I30" s="1"/>
      <c r="J30" s="1"/>
      <c r="K30" s="1"/>
    </row>
    <row r="31" spans="1:14" ht="12.75" customHeight="1">
      <c r="B31" s="224"/>
      <c r="C31" s="222"/>
      <c r="D31" s="223"/>
      <c r="E31" s="345"/>
      <c r="F31" s="37"/>
      <c r="G31" s="1"/>
      <c r="H31" s="1"/>
      <c r="I31" s="1"/>
      <c r="J31" s="1"/>
      <c r="K31" s="1"/>
    </row>
    <row r="32" spans="1:14" ht="51">
      <c r="A32" s="146" t="s">
        <v>22</v>
      </c>
      <c r="B32" s="92" t="s">
        <v>68</v>
      </c>
      <c r="C32" s="222">
        <v>482.6</v>
      </c>
      <c r="D32" s="143" t="s">
        <v>36</v>
      </c>
      <c r="E32" s="345"/>
      <c r="F32" s="37">
        <f>+C32*E32</f>
        <v>0</v>
      </c>
      <c r="G32" s="1"/>
      <c r="H32" s="1"/>
      <c r="I32" s="1"/>
      <c r="J32" s="1"/>
      <c r="K32" s="1"/>
    </row>
    <row r="33" spans="1:11">
      <c r="A33" s="146"/>
      <c r="B33" s="174"/>
      <c r="C33" s="166"/>
      <c r="D33" s="166"/>
      <c r="E33" s="346"/>
      <c r="F33" s="44"/>
      <c r="G33" s="1"/>
      <c r="H33" s="1"/>
      <c r="I33" s="1"/>
      <c r="J33" s="1"/>
      <c r="K33" s="1"/>
    </row>
    <row r="34" spans="1:11" ht="13.5" thickBot="1">
      <c r="A34" s="178"/>
      <c r="B34" s="177" t="s">
        <v>25</v>
      </c>
      <c r="C34" s="176"/>
      <c r="D34" s="176"/>
      <c r="E34" s="347"/>
      <c r="F34" s="175">
        <f>SUM(F23:F33)</f>
        <v>0</v>
      </c>
      <c r="G34" s="1"/>
      <c r="H34" s="1"/>
      <c r="I34" s="1"/>
      <c r="J34" s="1"/>
      <c r="K34" s="1"/>
    </row>
    <row r="35" spans="1:11">
      <c r="A35" s="146"/>
      <c r="B35" s="201"/>
      <c r="C35" s="166"/>
      <c r="D35" s="166"/>
      <c r="E35" s="346"/>
      <c r="F35" s="52"/>
      <c r="G35" s="1"/>
      <c r="H35" s="1"/>
      <c r="I35" s="1"/>
      <c r="J35" s="1"/>
      <c r="K35" s="1"/>
    </row>
    <row r="36" spans="1:11">
      <c r="A36" s="146"/>
      <c r="B36" s="201"/>
      <c r="C36" s="166"/>
      <c r="D36" s="166"/>
      <c r="E36" s="346"/>
      <c r="F36" s="52"/>
      <c r="G36" s="1"/>
      <c r="H36" s="1"/>
      <c r="I36" s="1"/>
      <c r="J36" s="1"/>
      <c r="K36" s="1"/>
    </row>
    <row r="37" spans="1:11">
      <c r="A37" s="200" t="s">
        <v>3</v>
      </c>
      <c r="B37" s="199" t="s">
        <v>4</v>
      </c>
      <c r="C37" s="198"/>
      <c r="D37" s="198"/>
      <c r="E37" s="348"/>
      <c r="F37" s="197"/>
      <c r="G37" s="1"/>
      <c r="H37" s="1"/>
      <c r="I37" s="1"/>
      <c r="J37" s="1"/>
      <c r="K37" s="1"/>
    </row>
    <row r="38" spans="1:11" ht="13.5" thickBot="1">
      <c r="A38" s="178"/>
      <c r="B38" s="221"/>
      <c r="C38" s="176"/>
      <c r="D38" s="176"/>
      <c r="E38" s="347"/>
      <c r="F38" s="220"/>
      <c r="G38" s="1"/>
      <c r="H38" s="1"/>
      <c r="I38" s="1"/>
      <c r="J38" s="1"/>
      <c r="K38" s="1"/>
    </row>
    <row r="39" spans="1:11">
      <c r="A39" s="196" t="s">
        <v>9</v>
      </c>
      <c r="B39" s="195" t="s">
        <v>10</v>
      </c>
      <c r="C39" s="194" t="s">
        <v>11</v>
      </c>
      <c r="D39" s="193" t="s">
        <v>12</v>
      </c>
      <c r="E39" s="362" t="s">
        <v>13</v>
      </c>
      <c r="F39" s="191" t="s">
        <v>14</v>
      </c>
      <c r="G39" s="1"/>
      <c r="H39" s="1"/>
      <c r="I39" s="1"/>
      <c r="J39" s="1"/>
      <c r="K39" s="1"/>
    </row>
    <row r="40" spans="1:11">
      <c r="A40" s="146"/>
      <c r="B40" s="167"/>
      <c r="C40" s="166"/>
      <c r="D40" s="166"/>
      <c r="E40" s="342"/>
      <c r="F40" s="143"/>
      <c r="G40" s="219"/>
      <c r="H40" s="1"/>
      <c r="I40" s="1"/>
      <c r="J40" s="1"/>
      <c r="K40" s="1"/>
    </row>
    <row r="41" spans="1:11" ht="51">
      <c r="A41" s="146" t="s">
        <v>26</v>
      </c>
      <c r="B41" s="174" t="s">
        <v>78</v>
      </c>
      <c r="C41" s="180">
        <v>39.520000000000003</v>
      </c>
      <c r="D41" s="143" t="s">
        <v>27</v>
      </c>
      <c r="E41" s="342"/>
      <c r="F41" s="37">
        <f>+C41*E41</f>
        <v>0</v>
      </c>
      <c r="G41" s="1"/>
      <c r="H41" s="1"/>
      <c r="I41" s="1"/>
      <c r="J41" s="1"/>
      <c r="K41" s="1"/>
    </row>
    <row r="42" spans="1:11">
      <c r="A42" s="146"/>
      <c r="B42" s="174"/>
      <c r="C42" s="180"/>
      <c r="D42" s="143"/>
      <c r="E42" s="342"/>
      <c r="F42" s="37"/>
      <c r="G42" s="1"/>
      <c r="H42" s="1"/>
      <c r="I42" s="1"/>
      <c r="J42" s="1"/>
      <c r="K42" s="1"/>
    </row>
    <row r="43" spans="1:11" ht="63.75">
      <c r="A43" s="146" t="s">
        <v>28</v>
      </c>
      <c r="B43" s="174" t="s">
        <v>70</v>
      </c>
      <c r="C43" s="180">
        <v>355.68</v>
      </c>
      <c r="D43" s="143" t="s">
        <v>27</v>
      </c>
      <c r="E43" s="342"/>
      <c r="F43" s="37">
        <f>+C43*E43</f>
        <v>0</v>
      </c>
      <c r="G43" s="1"/>
      <c r="H43" s="1"/>
      <c r="I43" s="1"/>
      <c r="J43" s="1"/>
      <c r="K43" s="1"/>
    </row>
    <row r="44" spans="1:11">
      <c r="A44" s="146"/>
      <c r="B44" s="174"/>
      <c r="C44" s="180"/>
      <c r="D44" s="143"/>
      <c r="E44" s="342"/>
      <c r="F44" s="58"/>
      <c r="G44" s="1"/>
      <c r="H44" s="1"/>
      <c r="I44" s="1"/>
      <c r="J44" s="1"/>
      <c r="K44" s="1"/>
    </row>
    <row r="45" spans="1:11" ht="38.25" customHeight="1">
      <c r="A45" s="146" t="s">
        <v>29</v>
      </c>
      <c r="B45" s="212" t="s">
        <v>33</v>
      </c>
      <c r="C45" s="218">
        <v>11</v>
      </c>
      <c r="D45" s="214" t="s">
        <v>34</v>
      </c>
      <c r="E45" s="350"/>
      <c r="F45" s="37">
        <f>+C45*E45</f>
        <v>0</v>
      </c>
      <c r="G45" s="1"/>
      <c r="H45" s="1"/>
      <c r="I45" s="1"/>
      <c r="J45" s="1"/>
      <c r="K45" s="1"/>
    </row>
    <row r="46" spans="1:11">
      <c r="A46" s="146"/>
      <c r="B46" s="174"/>
      <c r="C46" s="180"/>
      <c r="D46" s="166"/>
      <c r="E46" s="342"/>
      <c r="F46" s="58"/>
      <c r="G46" s="1"/>
      <c r="H46" s="1"/>
      <c r="I46" s="1"/>
      <c r="J46" s="1"/>
      <c r="K46" s="1"/>
    </row>
    <row r="47" spans="1:11" ht="14.25">
      <c r="A47" s="146" t="s">
        <v>30</v>
      </c>
      <c r="B47" s="209" t="s">
        <v>71</v>
      </c>
      <c r="C47" s="180">
        <v>266</v>
      </c>
      <c r="D47" s="143" t="s">
        <v>36</v>
      </c>
      <c r="E47" s="346"/>
      <c r="F47" s="37">
        <f>+C47*E47</f>
        <v>0</v>
      </c>
      <c r="G47" s="1"/>
      <c r="H47" s="1"/>
      <c r="I47" s="1"/>
    </row>
    <row r="48" spans="1:11">
      <c r="A48" s="146"/>
      <c r="B48" s="174"/>
      <c r="C48" s="180"/>
      <c r="D48" s="166"/>
      <c r="E48" s="342"/>
      <c r="F48" s="58"/>
      <c r="G48" s="1"/>
      <c r="H48" s="1"/>
      <c r="I48" s="1"/>
      <c r="J48" s="1"/>
      <c r="K48" s="1"/>
    </row>
    <row r="49" spans="1:11" ht="38.25">
      <c r="A49" s="146" t="s">
        <v>31</v>
      </c>
      <c r="B49" s="209" t="s">
        <v>72</v>
      </c>
      <c r="C49" s="180">
        <v>87.4</v>
      </c>
      <c r="D49" s="143" t="s">
        <v>27</v>
      </c>
      <c r="E49" s="346"/>
      <c r="F49" s="37">
        <f>+C49*E49</f>
        <v>0</v>
      </c>
      <c r="G49" s="1"/>
      <c r="H49" s="1"/>
      <c r="I49" s="1"/>
      <c r="J49" s="1"/>
      <c r="K49" s="1"/>
    </row>
    <row r="50" spans="1:11">
      <c r="A50" s="146"/>
      <c r="B50" s="209"/>
      <c r="C50" s="180"/>
      <c r="D50" s="143"/>
      <c r="E50" s="346"/>
      <c r="F50" s="58"/>
      <c r="G50" s="1"/>
      <c r="H50" s="1"/>
      <c r="I50" s="1"/>
      <c r="J50" s="1"/>
      <c r="K50" s="1"/>
    </row>
    <row r="51" spans="1:11" ht="38.25">
      <c r="A51" s="146" t="s">
        <v>32</v>
      </c>
      <c r="B51" s="174" t="s">
        <v>37</v>
      </c>
      <c r="C51" s="180">
        <v>39.520000000000003</v>
      </c>
      <c r="D51" s="143" t="s">
        <v>27</v>
      </c>
      <c r="E51" s="346"/>
      <c r="F51" s="37">
        <f>+C51*E51</f>
        <v>0</v>
      </c>
      <c r="G51" s="1"/>
      <c r="H51" s="1"/>
      <c r="I51" s="1"/>
      <c r="J51" s="1"/>
      <c r="K51" s="1"/>
    </row>
    <row r="52" spans="1:11">
      <c r="A52" s="146"/>
      <c r="B52" s="174"/>
      <c r="C52" s="180"/>
      <c r="D52" s="143"/>
      <c r="E52" s="346"/>
      <c r="F52" s="37"/>
      <c r="G52" s="1"/>
      <c r="H52" s="1"/>
      <c r="I52" s="1"/>
      <c r="J52" s="1"/>
      <c r="K52" s="1"/>
    </row>
    <row r="53" spans="1:11" ht="38.25">
      <c r="A53" s="146" t="s">
        <v>35</v>
      </c>
      <c r="B53" s="174" t="s">
        <v>38</v>
      </c>
      <c r="C53" s="180">
        <v>288.8</v>
      </c>
      <c r="D53" s="143" t="s">
        <v>27</v>
      </c>
      <c r="E53" s="346"/>
      <c r="F53" s="37">
        <f>+C53*E53</f>
        <v>0</v>
      </c>
      <c r="G53" s="1"/>
      <c r="H53" s="1"/>
      <c r="I53" s="1"/>
      <c r="J53" s="1"/>
      <c r="K53" s="1"/>
    </row>
    <row r="54" spans="1:11">
      <c r="A54" s="146"/>
      <c r="B54" s="174"/>
      <c r="C54" s="166"/>
      <c r="D54" s="166"/>
      <c r="E54" s="342"/>
      <c r="F54" s="58"/>
      <c r="G54" s="1"/>
      <c r="H54" s="1"/>
      <c r="I54" s="1"/>
      <c r="J54" s="1"/>
      <c r="K54" s="1"/>
    </row>
    <row r="55" spans="1:11" ht="13.5" thickBot="1">
      <c r="A55" s="178"/>
      <c r="B55" s="177" t="s">
        <v>39</v>
      </c>
      <c r="C55" s="217"/>
      <c r="D55" s="216"/>
      <c r="E55" s="363"/>
      <c r="F55" s="175">
        <f>SUM(F40:F54)</f>
        <v>0</v>
      </c>
      <c r="G55" s="1"/>
      <c r="H55" s="1"/>
      <c r="I55" s="1"/>
      <c r="J55" s="1"/>
      <c r="K55" s="1"/>
    </row>
    <row r="56" spans="1:11">
      <c r="A56" s="146"/>
      <c r="B56" s="201"/>
      <c r="C56" s="215"/>
      <c r="D56" s="1"/>
      <c r="E56" s="361"/>
      <c r="F56" s="52"/>
      <c r="G56" s="1"/>
      <c r="H56" s="1"/>
      <c r="I56" s="1"/>
      <c r="J56" s="1"/>
      <c r="K56" s="1"/>
    </row>
    <row r="57" spans="1:11">
      <c r="A57" s="146"/>
      <c r="B57" s="201"/>
      <c r="C57" s="215"/>
      <c r="D57" s="1"/>
      <c r="E57" s="361"/>
      <c r="F57" s="52"/>
      <c r="G57" s="1"/>
      <c r="H57" s="1"/>
      <c r="I57" s="1"/>
      <c r="J57" s="1"/>
      <c r="K57" s="1"/>
    </row>
    <row r="58" spans="1:11">
      <c r="A58" s="200" t="s">
        <v>5</v>
      </c>
      <c r="B58" s="199" t="s">
        <v>6</v>
      </c>
      <c r="C58" s="198"/>
      <c r="D58" s="198"/>
      <c r="E58" s="348"/>
      <c r="F58" s="197"/>
      <c r="G58" s="1"/>
      <c r="H58" s="1"/>
      <c r="I58" s="1"/>
      <c r="J58" s="1"/>
      <c r="K58" s="1"/>
    </row>
    <row r="59" spans="1:11" ht="13.5" thickBot="1">
      <c r="A59" s="146"/>
      <c r="B59" s="174"/>
      <c r="C59" s="166"/>
      <c r="D59" s="166"/>
      <c r="E59" s="342"/>
      <c r="F59" s="143"/>
      <c r="G59" s="1"/>
      <c r="H59" s="1"/>
      <c r="I59" s="1"/>
      <c r="J59" s="1"/>
      <c r="K59" s="1"/>
    </row>
    <row r="60" spans="1:11">
      <c r="A60" s="196" t="s">
        <v>9</v>
      </c>
      <c r="B60" s="195" t="s">
        <v>10</v>
      </c>
      <c r="C60" s="194" t="s">
        <v>11</v>
      </c>
      <c r="D60" s="193" t="s">
        <v>12</v>
      </c>
      <c r="E60" s="362" t="s">
        <v>13</v>
      </c>
      <c r="F60" s="191" t="s">
        <v>14</v>
      </c>
      <c r="G60" s="1"/>
      <c r="H60" s="1"/>
      <c r="I60" s="1"/>
      <c r="J60" s="1"/>
      <c r="K60" s="1"/>
    </row>
    <row r="61" spans="1:11">
      <c r="A61" s="146"/>
      <c r="B61" s="174"/>
      <c r="C61" s="166"/>
      <c r="D61" s="166"/>
      <c r="E61" s="342"/>
      <c r="F61" s="143"/>
      <c r="G61" s="1"/>
      <c r="H61" s="1"/>
      <c r="I61" s="1"/>
      <c r="J61" s="1"/>
      <c r="K61" s="1"/>
    </row>
    <row r="62" spans="1:11" ht="42.75" customHeight="1">
      <c r="A62" s="146" t="s">
        <v>40</v>
      </c>
      <c r="B62" s="174" t="s">
        <v>66</v>
      </c>
      <c r="C62" s="180">
        <v>1140</v>
      </c>
      <c r="D62" s="143" t="s">
        <v>21</v>
      </c>
      <c r="E62" s="342"/>
      <c r="F62" s="37">
        <f>+C62*E62</f>
        <v>0</v>
      </c>
      <c r="G62" s="1"/>
      <c r="H62" s="1"/>
      <c r="I62" s="1"/>
      <c r="J62" s="1"/>
      <c r="K62" s="1"/>
    </row>
    <row r="63" spans="1:11">
      <c r="A63" s="146"/>
      <c r="B63" s="174"/>
      <c r="C63" s="180"/>
      <c r="D63" s="143"/>
      <c r="E63" s="342"/>
      <c r="F63" s="37"/>
      <c r="G63" s="1"/>
      <c r="H63" s="1"/>
      <c r="I63" s="1"/>
      <c r="J63" s="1"/>
      <c r="K63" s="1"/>
    </row>
    <row r="64" spans="1:11" ht="25.5" customHeight="1">
      <c r="A64" s="146" t="s">
        <v>41</v>
      </c>
      <c r="B64" s="212" t="s">
        <v>43</v>
      </c>
      <c r="C64" s="180">
        <v>380</v>
      </c>
      <c r="D64" s="214" t="s">
        <v>21</v>
      </c>
      <c r="E64" s="353"/>
      <c r="F64" s="37">
        <f>+C64*E64</f>
        <v>0</v>
      </c>
      <c r="G64" s="213"/>
      <c r="H64" s="213"/>
      <c r="I64" s="213"/>
      <c r="J64" s="213"/>
      <c r="K64" s="213"/>
    </row>
    <row r="65" spans="1:14">
      <c r="A65" s="146"/>
      <c r="B65" s="174"/>
      <c r="C65" s="180"/>
      <c r="D65" s="143"/>
      <c r="E65" s="342"/>
      <c r="F65" s="37"/>
      <c r="G65" s="1"/>
      <c r="H65" s="1"/>
      <c r="I65" s="1"/>
      <c r="J65" s="1"/>
      <c r="K65" s="1"/>
    </row>
    <row r="66" spans="1:14" ht="53.25" customHeight="1">
      <c r="A66" s="146" t="s">
        <v>42</v>
      </c>
      <c r="B66" s="212" t="s">
        <v>45</v>
      </c>
      <c r="C66" s="180">
        <v>380</v>
      </c>
      <c r="D66" s="214" t="s">
        <v>21</v>
      </c>
      <c r="E66" s="353"/>
      <c r="F66" s="37">
        <f>+C66*E66</f>
        <v>0</v>
      </c>
      <c r="G66" s="213"/>
      <c r="H66" s="213"/>
      <c r="I66" s="213"/>
      <c r="J66" s="213"/>
      <c r="K66" s="213"/>
    </row>
    <row r="67" spans="1:14">
      <c r="A67" s="146"/>
      <c r="B67" s="212"/>
      <c r="C67" s="180"/>
      <c r="D67" s="202"/>
      <c r="E67" s="364"/>
      <c r="F67" s="37"/>
      <c r="G67" s="1"/>
      <c r="H67" s="1"/>
      <c r="I67" s="1"/>
      <c r="J67" s="1"/>
      <c r="K67" s="1"/>
    </row>
    <row r="68" spans="1:14" ht="117" customHeight="1">
      <c r="A68" s="146" t="s">
        <v>73</v>
      </c>
      <c r="B68" s="211" t="s">
        <v>91</v>
      </c>
      <c r="C68" s="206">
        <v>5</v>
      </c>
      <c r="D68" s="205" t="s">
        <v>24</v>
      </c>
      <c r="E68" s="365"/>
      <c r="F68" s="37">
        <f>+C68*E68</f>
        <v>0</v>
      </c>
      <c r="G68" s="210"/>
      <c r="H68" s="210"/>
      <c r="I68" s="210"/>
      <c r="J68" s="210"/>
      <c r="K68" s="210"/>
    </row>
    <row r="69" spans="1:14">
      <c r="A69" s="146"/>
      <c r="B69" s="174"/>
      <c r="C69" s="180"/>
      <c r="D69" s="202"/>
      <c r="E69" s="364"/>
      <c r="F69" s="37"/>
      <c r="G69" s="1"/>
      <c r="H69" s="1"/>
      <c r="I69" s="1"/>
      <c r="J69" s="1"/>
      <c r="K69" s="1"/>
    </row>
    <row r="70" spans="1:14" ht="92.25" customHeight="1">
      <c r="A70" s="146" t="s">
        <v>44</v>
      </c>
      <c r="B70" s="211" t="s">
        <v>90</v>
      </c>
      <c r="C70" s="206">
        <v>1</v>
      </c>
      <c r="D70" s="205" t="s">
        <v>24</v>
      </c>
      <c r="E70" s="365"/>
      <c r="F70" s="37">
        <f>+C70*E70</f>
        <v>0</v>
      </c>
      <c r="G70" s="210"/>
      <c r="H70" s="210"/>
      <c r="I70" s="210"/>
      <c r="J70" s="210"/>
      <c r="K70" s="210"/>
    </row>
    <row r="71" spans="1:14">
      <c r="A71" s="146"/>
      <c r="B71" s="174"/>
      <c r="C71" s="180"/>
      <c r="D71" s="202"/>
      <c r="E71" s="364"/>
      <c r="F71" s="37"/>
      <c r="G71" s="1"/>
      <c r="H71" s="1"/>
      <c r="I71" s="1"/>
      <c r="J71" s="1"/>
      <c r="K71" s="1"/>
    </row>
    <row r="72" spans="1:14" ht="25.5">
      <c r="A72" s="146" t="s">
        <v>46</v>
      </c>
      <c r="B72" s="209" t="s">
        <v>74</v>
      </c>
      <c r="C72" s="208">
        <v>1</v>
      </c>
      <c r="D72" s="202" t="s">
        <v>17</v>
      </c>
      <c r="E72" s="364"/>
      <c r="F72" s="37">
        <f>+C72*E72</f>
        <v>0</v>
      </c>
      <c r="G72" s="1"/>
      <c r="H72" s="1"/>
      <c r="I72" s="1"/>
      <c r="J72" s="1"/>
      <c r="K72" s="1"/>
    </row>
    <row r="73" spans="1:14">
      <c r="A73" s="146"/>
      <c r="B73" s="75"/>
      <c r="C73" s="208"/>
      <c r="D73" s="202"/>
      <c r="E73" s="364"/>
      <c r="F73" s="58"/>
      <c r="G73" s="1"/>
      <c r="H73" s="1"/>
      <c r="I73" s="1"/>
      <c r="J73" s="1"/>
      <c r="K73" s="1"/>
    </row>
    <row r="74" spans="1:14" ht="25.5">
      <c r="A74" s="146" t="s">
        <v>47</v>
      </c>
      <c r="B74" s="207" t="s">
        <v>48</v>
      </c>
      <c r="C74" s="206">
        <v>11</v>
      </c>
      <c r="D74" s="205" t="s">
        <v>24</v>
      </c>
      <c r="E74" s="366"/>
      <c r="F74" s="37">
        <f>+C74*E74</f>
        <v>0</v>
      </c>
      <c r="G74" s="77"/>
      <c r="H74" s="77"/>
      <c r="I74" s="77"/>
      <c r="J74" s="77"/>
      <c r="K74" s="77"/>
      <c r="L74" s="204"/>
      <c r="M74" s="204"/>
      <c r="N74" s="204"/>
    </row>
    <row r="75" spans="1:14">
      <c r="A75" s="146"/>
      <c r="B75" s="75"/>
      <c r="C75" s="203"/>
      <c r="D75" s="202"/>
      <c r="E75" s="364"/>
      <c r="F75" s="58"/>
      <c r="G75" s="1"/>
      <c r="H75" s="1"/>
      <c r="I75" s="1"/>
      <c r="J75" s="1"/>
      <c r="K75" s="1"/>
    </row>
    <row r="76" spans="1:14" ht="13.5" thickBot="1">
      <c r="A76" s="178"/>
      <c r="B76" s="177" t="s">
        <v>49</v>
      </c>
      <c r="C76" s="176"/>
      <c r="D76" s="176"/>
      <c r="E76" s="347"/>
      <c r="F76" s="175">
        <f>SUM(F61:F75)</f>
        <v>0</v>
      </c>
      <c r="G76" s="1"/>
      <c r="H76" s="1"/>
      <c r="I76" s="1"/>
      <c r="J76" s="1"/>
      <c r="K76" s="1"/>
    </row>
    <row r="77" spans="1:14">
      <c r="A77" s="146"/>
      <c r="B77" s="201"/>
      <c r="C77" s="166"/>
      <c r="D77" s="166"/>
      <c r="E77" s="346"/>
      <c r="F77" s="52"/>
      <c r="G77" s="1"/>
      <c r="H77" s="1"/>
      <c r="I77" s="1"/>
      <c r="J77" s="1"/>
      <c r="K77" s="1"/>
    </row>
    <row r="78" spans="1:14">
      <c r="A78" s="146"/>
      <c r="B78" s="201"/>
      <c r="C78" s="166"/>
      <c r="D78" s="166"/>
      <c r="E78" s="346"/>
      <c r="F78" s="52"/>
      <c r="G78" s="1"/>
      <c r="H78" s="1"/>
      <c r="I78" s="1"/>
      <c r="J78" s="1"/>
      <c r="K78" s="1"/>
    </row>
    <row r="79" spans="1:14">
      <c r="A79" s="200" t="s">
        <v>7</v>
      </c>
      <c r="B79" s="199" t="s">
        <v>8</v>
      </c>
      <c r="C79" s="198"/>
      <c r="D79" s="198"/>
      <c r="E79" s="348"/>
      <c r="F79" s="197"/>
      <c r="G79" s="1"/>
      <c r="H79" s="1"/>
      <c r="I79" s="1"/>
      <c r="J79" s="1"/>
      <c r="K79" s="1"/>
    </row>
    <row r="80" spans="1:14" ht="13.5" thickBot="1">
      <c r="A80" s="146"/>
      <c r="B80" s="167"/>
      <c r="C80" s="166"/>
      <c r="D80" s="166"/>
      <c r="E80" s="346"/>
      <c r="F80" s="143"/>
      <c r="G80" s="1"/>
      <c r="H80" s="1"/>
      <c r="I80" s="1"/>
      <c r="J80" s="1"/>
      <c r="K80" s="1"/>
    </row>
    <row r="81" spans="1:11">
      <c r="A81" s="196" t="s">
        <v>9</v>
      </c>
      <c r="B81" s="195" t="s">
        <v>10</v>
      </c>
      <c r="C81" s="194" t="s">
        <v>11</v>
      </c>
      <c r="D81" s="193" t="s">
        <v>12</v>
      </c>
      <c r="E81" s="362" t="s">
        <v>13</v>
      </c>
      <c r="F81" s="191" t="s">
        <v>14</v>
      </c>
      <c r="G81" s="1"/>
      <c r="H81" s="1"/>
      <c r="I81" s="1"/>
      <c r="J81" s="1"/>
      <c r="K81" s="1"/>
    </row>
    <row r="82" spans="1:11">
      <c r="A82" s="183"/>
      <c r="B82" s="190"/>
      <c r="C82" s="189"/>
      <c r="D82" s="143"/>
      <c r="E82" s="367"/>
      <c r="F82" s="58"/>
      <c r="G82" s="1"/>
      <c r="H82" s="1"/>
      <c r="I82" s="1"/>
      <c r="J82" s="1"/>
      <c r="K82" s="1"/>
    </row>
    <row r="83" spans="1:11" ht="25.5">
      <c r="A83" s="179" t="s">
        <v>50</v>
      </c>
      <c r="B83" s="188" t="s">
        <v>67</v>
      </c>
      <c r="C83" s="187">
        <v>482.6</v>
      </c>
      <c r="D83" s="143" t="s">
        <v>36</v>
      </c>
      <c r="E83" s="368"/>
      <c r="F83" s="37">
        <f>+C83*E83</f>
        <v>0</v>
      </c>
      <c r="G83" s="1"/>
      <c r="H83" s="1"/>
      <c r="I83" s="1"/>
      <c r="J83" s="1"/>
      <c r="K83" s="1"/>
    </row>
    <row r="84" spans="1:11">
      <c r="A84" s="179"/>
      <c r="B84" s="174"/>
      <c r="C84" s="180"/>
      <c r="D84" s="143"/>
      <c r="E84" s="342"/>
      <c r="F84" s="37"/>
      <c r="G84" s="1"/>
      <c r="H84" s="1"/>
      <c r="I84" s="1"/>
      <c r="J84" s="1"/>
      <c r="K84" s="1"/>
    </row>
    <row r="85" spans="1:11" ht="25.5">
      <c r="A85" s="179" t="s">
        <v>51</v>
      </c>
      <c r="B85" s="130" t="s">
        <v>82</v>
      </c>
      <c r="C85" s="180">
        <v>482.6</v>
      </c>
      <c r="D85" s="143" t="s">
        <v>36</v>
      </c>
      <c r="E85" s="342"/>
      <c r="F85" s="37">
        <f>+C85*E85</f>
        <v>0</v>
      </c>
      <c r="G85" s="1"/>
      <c r="H85" s="1"/>
      <c r="I85" s="1"/>
      <c r="J85" s="1"/>
      <c r="K85" s="1"/>
    </row>
    <row r="86" spans="1:11">
      <c r="A86" s="183"/>
      <c r="B86" s="174"/>
      <c r="C86" s="180"/>
      <c r="D86" s="143"/>
      <c r="E86" s="342"/>
      <c r="F86" s="37"/>
      <c r="G86" s="1"/>
      <c r="H86" s="1"/>
      <c r="I86" s="1"/>
      <c r="J86" s="1"/>
      <c r="K86" s="1"/>
    </row>
    <row r="87" spans="1:11" ht="28.5" customHeight="1">
      <c r="A87" s="179" t="s">
        <v>54</v>
      </c>
      <c r="B87" s="130" t="s">
        <v>83</v>
      </c>
      <c r="C87" s="180">
        <v>482.6</v>
      </c>
      <c r="D87" s="143" t="s">
        <v>36</v>
      </c>
      <c r="E87" s="342"/>
      <c r="F87" s="37">
        <f>+C87*E87</f>
        <v>0</v>
      </c>
      <c r="G87" s="1"/>
      <c r="H87" s="1"/>
      <c r="I87" s="1"/>
      <c r="J87" s="1"/>
      <c r="K87" s="1"/>
    </row>
    <row r="88" spans="1:11">
      <c r="A88" s="179"/>
      <c r="B88" s="186"/>
      <c r="C88" s="185"/>
      <c r="D88" s="184"/>
      <c r="E88" s="359"/>
      <c r="F88" s="37"/>
      <c r="G88" s="1"/>
      <c r="H88" s="1"/>
      <c r="I88" s="1"/>
      <c r="J88" s="1"/>
      <c r="K88" s="1"/>
    </row>
    <row r="89" spans="1:11">
      <c r="A89" s="179" t="s">
        <v>56</v>
      </c>
      <c r="B89" s="130" t="s">
        <v>52</v>
      </c>
      <c r="C89" s="180">
        <v>8</v>
      </c>
      <c r="D89" s="143" t="s">
        <v>53</v>
      </c>
      <c r="E89" s="342"/>
      <c r="F89" s="37">
        <f>+C89*E89</f>
        <v>0</v>
      </c>
      <c r="G89" s="1"/>
      <c r="H89" s="1"/>
      <c r="I89" s="1"/>
      <c r="J89" s="1"/>
      <c r="K89" s="1"/>
    </row>
    <row r="90" spans="1:11">
      <c r="A90" s="183"/>
      <c r="B90" s="130"/>
      <c r="C90" s="180"/>
      <c r="D90" s="143"/>
      <c r="E90" s="360"/>
      <c r="F90" s="37"/>
      <c r="G90" s="1"/>
      <c r="H90" s="1"/>
      <c r="I90" s="1"/>
      <c r="J90" s="1"/>
      <c r="K90" s="1"/>
    </row>
    <row r="91" spans="1:11" ht="25.5">
      <c r="A91" s="179" t="s">
        <v>57</v>
      </c>
      <c r="B91" s="182" t="s">
        <v>55</v>
      </c>
      <c r="C91" s="180">
        <v>8</v>
      </c>
      <c r="D91" s="143" t="s">
        <v>53</v>
      </c>
      <c r="E91" s="342"/>
      <c r="F91" s="37">
        <f>+C91*E91</f>
        <v>0</v>
      </c>
      <c r="G91" s="181"/>
      <c r="H91" s="181"/>
      <c r="I91" s="181"/>
      <c r="J91" s="181"/>
      <c r="K91" s="181"/>
    </row>
    <row r="92" spans="1:11">
      <c r="A92" s="179"/>
      <c r="B92" s="174"/>
      <c r="C92" s="180"/>
      <c r="D92" s="143"/>
      <c r="E92" s="342"/>
      <c r="F92" s="37"/>
      <c r="G92" s="91"/>
      <c r="H92" s="1"/>
      <c r="I92" s="1"/>
      <c r="J92" s="1"/>
      <c r="K92" s="1"/>
    </row>
    <row r="93" spans="1:11" ht="38.25">
      <c r="A93" s="179" t="s">
        <v>59</v>
      </c>
      <c r="B93" s="130" t="s">
        <v>58</v>
      </c>
      <c r="C93" s="180">
        <v>16</v>
      </c>
      <c r="D93" s="143" t="s">
        <v>53</v>
      </c>
      <c r="E93" s="342"/>
      <c r="F93" s="37">
        <f>+C93*E93</f>
        <v>0</v>
      </c>
      <c r="G93" s="91"/>
      <c r="H93" s="1"/>
      <c r="I93" s="1"/>
      <c r="J93" s="1"/>
      <c r="K93" s="1"/>
    </row>
    <row r="94" spans="1:11">
      <c r="A94" s="179"/>
      <c r="B94" s="174"/>
      <c r="C94" s="180"/>
      <c r="D94" s="143"/>
      <c r="E94" s="342"/>
      <c r="F94" s="37"/>
      <c r="G94" s="91"/>
      <c r="H94" s="1"/>
      <c r="I94" s="1"/>
      <c r="J94" s="1"/>
      <c r="K94" s="1"/>
    </row>
    <row r="95" spans="1:11" ht="38.25">
      <c r="A95" s="179" t="s">
        <v>61</v>
      </c>
      <c r="B95" s="130" t="s">
        <v>60</v>
      </c>
      <c r="C95" s="180">
        <v>8</v>
      </c>
      <c r="D95" s="143" t="s">
        <v>53</v>
      </c>
      <c r="E95" s="342"/>
      <c r="F95" s="37">
        <f>+C95*E95</f>
        <v>0</v>
      </c>
      <c r="G95" s="91"/>
      <c r="H95" s="1"/>
      <c r="I95" s="1"/>
      <c r="J95" s="1"/>
      <c r="K95" s="1"/>
    </row>
    <row r="96" spans="1:11">
      <c r="A96" s="179"/>
      <c r="B96" s="174"/>
      <c r="C96" s="180"/>
      <c r="D96" s="143"/>
      <c r="E96" s="342"/>
      <c r="F96" s="37"/>
      <c r="G96" s="91"/>
      <c r="H96" s="1"/>
      <c r="I96" s="1"/>
      <c r="J96" s="1"/>
      <c r="K96" s="1"/>
    </row>
    <row r="97" spans="1:11" ht="38.25">
      <c r="A97" s="179" t="s">
        <v>62</v>
      </c>
      <c r="B97" s="174" t="s">
        <v>63</v>
      </c>
      <c r="C97" s="180">
        <v>1</v>
      </c>
      <c r="D97" s="143" t="s">
        <v>24</v>
      </c>
      <c r="E97" s="342"/>
      <c r="F97" s="37">
        <f>+C97*E97</f>
        <v>0</v>
      </c>
      <c r="G97" s="91"/>
      <c r="H97" s="1"/>
      <c r="I97" s="1"/>
      <c r="J97" s="1"/>
      <c r="K97" s="1"/>
    </row>
    <row r="98" spans="1:11">
      <c r="A98" s="179"/>
      <c r="B98" s="174"/>
      <c r="C98" s="166"/>
      <c r="D98" s="143"/>
      <c r="E98" s="7"/>
      <c r="F98" s="37"/>
      <c r="G98" s="91"/>
      <c r="H98" s="1"/>
      <c r="I98" s="1"/>
      <c r="J98" s="1"/>
      <c r="K98" s="1"/>
    </row>
    <row r="99" spans="1:11" ht="13.5" thickBot="1">
      <c r="A99" s="178"/>
      <c r="B99" s="177" t="s">
        <v>64</v>
      </c>
      <c r="C99" s="176"/>
      <c r="D99" s="176"/>
      <c r="E99" s="48"/>
      <c r="F99" s="175">
        <f>SUM(F82:F98)</f>
        <v>0</v>
      </c>
      <c r="G99" s="1"/>
      <c r="H99" s="1"/>
      <c r="I99" s="1"/>
      <c r="J99" s="1"/>
      <c r="K99" s="1"/>
    </row>
    <row r="100" spans="1:11">
      <c r="A100" s="146"/>
      <c r="B100" s="174"/>
      <c r="C100" s="166"/>
      <c r="D100" s="166"/>
      <c r="E100" s="7"/>
      <c r="F100" s="143"/>
      <c r="G100" s="1"/>
      <c r="H100" s="1"/>
      <c r="I100" s="1"/>
      <c r="J100" s="1"/>
      <c r="K100" s="1"/>
    </row>
    <row r="101" spans="1:11">
      <c r="I101" s="1"/>
      <c r="J101" s="1"/>
      <c r="K101" s="1"/>
    </row>
    <row r="102" spans="1:11">
      <c r="I102" s="1"/>
      <c r="J102" s="1"/>
      <c r="K102" s="1"/>
    </row>
    <row r="103" spans="1:11">
      <c r="I103" s="1"/>
      <c r="J103" s="1"/>
      <c r="K103" s="1"/>
    </row>
    <row r="104" spans="1:11">
      <c r="I104" s="1"/>
      <c r="J104" s="1"/>
      <c r="K104" s="1"/>
    </row>
  </sheetData>
  <sheetProtection algorithmName="SHA-512" hashValue="FOt3jNQHspleUpWKfewSUUPMpmjiJhvRsx5HZyJm6oehM8UnIRzz1C/5ZVDY9nd/X6rW2CJ2R43AElNLYtFD6Q==" saltValue="20XUCJBHwZitXfH0KTyOTQ==" spinCount="100000" sheet="1" objects="1" scenarios="1"/>
  <mergeCells count="1">
    <mergeCell ref="B2:E2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BCC87-3FFD-4F05-9B85-EA17EDDA42A3}">
  <sheetPr>
    <tabColor theme="5"/>
  </sheetPr>
  <dimension ref="A1:N103"/>
  <sheetViews>
    <sheetView topLeftCell="A74" workbookViewId="0">
      <selection activeCell="E96" sqref="E25:E96"/>
    </sheetView>
  </sheetViews>
  <sheetFormatPr defaultRowHeight="12.75"/>
  <cols>
    <col min="1" max="1" width="6.42578125" style="3" customWidth="1"/>
    <col min="2" max="2" width="40.5703125" style="3" customWidth="1"/>
    <col min="3" max="3" width="8.28515625" style="3" customWidth="1"/>
    <col min="4" max="4" width="7.85546875" style="3" customWidth="1"/>
    <col min="5" max="5" width="12" style="3" customWidth="1"/>
    <col min="6" max="6" width="13.7109375" style="3" customWidth="1"/>
    <col min="7" max="16384" width="9.140625" style="3"/>
  </cols>
  <sheetData>
    <row r="1" spans="1:11" ht="13.5" thickBot="1">
      <c r="A1" s="146"/>
      <c r="B1" s="174"/>
      <c r="C1" s="166"/>
      <c r="D1" s="166"/>
      <c r="E1" s="7"/>
      <c r="F1" s="143"/>
      <c r="G1" s="1"/>
      <c r="H1" s="1"/>
      <c r="I1" s="1"/>
      <c r="J1" s="1"/>
      <c r="K1" s="1"/>
    </row>
    <row r="2" spans="1:11" ht="18.75" thickBot="1">
      <c r="A2" s="9"/>
      <c r="B2" s="326" t="s">
        <v>98</v>
      </c>
      <c r="C2" s="327"/>
      <c r="D2" s="327"/>
      <c r="E2" s="328"/>
      <c r="F2" s="11"/>
      <c r="G2" s="1"/>
      <c r="H2" s="1"/>
      <c r="I2" s="1"/>
      <c r="J2" s="1"/>
      <c r="K2" s="1"/>
    </row>
    <row r="3" spans="1:11">
      <c r="A3" s="146"/>
      <c r="B3" s="174"/>
      <c r="C3" s="166"/>
      <c r="D3" s="166"/>
      <c r="E3" s="7"/>
      <c r="F3" s="143"/>
      <c r="G3" s="1"/>
      <c r="H3" s="1"/>
      <c r="I3" s="1"/>
      <c r="J3" s="1"/>
      <c r="K3" s="1"/>
    </row>
    <row r="4" spans="1:11">
      <c r="A4" s="146"/>
      <c r="B4" s="167"/>
      <c r="C4" s="166"/>
      <c r="D4" s="166"/>
      <c r="E4" s="7"/>
      <c r="F4" s="165"/>
      <c r="G4" s="1"/>
      <c r="H4" s="1"/>
      <c r="I4" s="1"/>
      <c r="J4" s="1"/>
      <c r="K4" s="1"/>
    </row>
    <row r="5" spans="1:11" ht="15">
      <c r="A5" s="146"/>
      <c r="B5" s="99" t="s">
        <v>0</v>
      </c>
      <c r="C5" s="166"/>
      <c r="D5" s="166"/>
      <c r="E5" s="7"/>
      <c r="F5" s="165"/>
      <c r="G5" s="1"/>
      <c r="H5" s="1"/>
      <c r="I5" s="1"/>
      <c r="J5" s="1"/>
      <c r="K5" s="1"/>
    </row>
    <row r="6" spans="1:11" ht="13.5" thickBot="1">
      <c r="A6" s="146"/>
      <c r="B6" s="167"/>
      <c r="C6" s="166"/>
      <c r="D6" s="166"/>
      <c r="E6" s="7"/>
      <c r="F6" s="165"/>
      <c r="G6" s="1"/>
      <c r="H6" s="1"/>
      <c r="I6" s="1"/>
      <c r="J6" s="1"/>
      <c r="K6" s="1"/>
    </row>
    <row r="7" spans="1:11" ht="18.75" customHeight="1">
      <c r="A7" s="164" t="s">
        <v>1</v>
      </c>
      <c r="B7" s="254" t="s">
        <v>2</v>
      </c>
      <c r="C7" s="163"/>
      <c r="D7" s="163"/>
      <c r="E7" s="103"/>
      <c r="F7" s="126">
        <f>+F33</f>
        <v>0</v>
      </c>
      <c r="G7" s="1"/>
      <c r="H7" s="1"/>
      <c r="I7" s="1"/>
      <c r="J7" s="1"/>
      <c r="K7" s="1"/>
    </row>
    <row r="8" spans="1:11" ht="18.75" customHeight="1">
      <c r="A8" s="251" t="s">
        <v>3</v>
      </c>
      <c r="B8" s="253" t="s">
        <v>4</v>
      </c>
      <c r="C8" s="252"/>
      <c r="D8" s="252"/>
      <c r="E8" s="107"/>
      <c r="F8" s="127">
        <f>+F54</f>
        <v>0</v>
      </c>
      <c r="G8" s="1"/>
      <c r="H8" s="1"/>
      <c r="I8" s="1"/>
      <c r="J8" s="1"/>
      <c r="K8" s="1"/>
    </row>
    <row r="9" spans="1:11" ht="18.75" customHeight="1">
      <c r="A9" s="251" t="s">
        <v>5</v>
      </c>
      <c r="B9" s="250" t="s">
        <v>6</v>
      </c>
      <c r="C9" s="249"/>
      <c r="D9" s="248"/>
      <c r="E9" s="111"/>
      <c r="F9" s="127">
        <f>+F75</f>
        <v>0</v>
      </c>
      <c r="G9" s="1"/>
      <c r="H9" s="1"/>
      <c r="I9" s="1"/>
      <c r="J9" s="1"/>
      <c r="K9" s="1"/>
    </row>
    <row r="10" spans="1:11" ht="18.75" customHeight="1" thickBot="1">
      <c r="A10" s="247" t="s">
        <v>7</v>
      </c>
      <c r="B10" s="246" t="s">
        <v>8</v>
      </c>
      <c r="C10" s="245"/>
      <c r="D10" s="245"/>
      <c r="E10" s="115"/>
      <c r="F10" s="128">
        <f>+F98</f>
        <v>0</v>
      </c>
      <c r="G10" s="1"/>
      <c r="H10" s="1"/>
      <c r="I10" s="1"/>
      <c r="J10" s="1"/>
      <c r="K10" s="1"/>
    </row>
    <row r="11" spans="1:11" ht="18.75" customHeight="1" thickTop="1">
      <c r="A11" s="244"/>
      <c r="B11" s="243" t="s">
        <v>77</v>
      </c>
      <c r="C11" s="242"/>
      <c r="D11" s="242"/>
      <c r="E11" s="241"/>
      <c r="F11" s="240">
        <f>SUM(F7:F10)</f>
        <v>0</v>
      </c>
      <c r="G11" s="1"/>
      <c r="H11" s="1"/>
      <c r="I11" s="1"/>
      <c r="J11" s="1"/>
      <c r="K11" s="1"/>
    </row>
    <row r="12" spans="1:11" ht="18.75" customHeight="1" thickBot="1">
      <c r="A12" s="239"/>
      <c r="B12" s="137" t="s">
        <v>84</v>
      </c>
      <c r="C12" s="238"/>
      <c r="D12" s="238"/>
      <c r="E12" s="237"/>
      <c r="F12" s="140">
        <f>F11*0.1</f>
        <v>0</v>
      </c>
      <c r="G12" s="1"/>
      <c r="H12" s="1"/>
      <c r="I12" s="1"/>
      <c r="J12" s="1"/>
      <c r="K12" s="1"/>
    </row>
    <row r="13" spans="1:11" ht="18.75" customHeight="1" thickBot="1">
      <c r="A13" s="236"/>
      <c r="B13" s="141" t="s">
        <v>85</v>
      </c>
      <c r="C13" s="132"/>
      <c r="D13" s="132"/>
      <c r="E13" s="133"/>
      <c r="F13" s="135">
        <f>SUM(F11:F12)</f>
        <v>0</v>
      </c>
      <c r="G13" s="1"/>
      <c r="H13" s="1"/>
      <c r="I13" s="1"/>
      <c r="J13" s="1"/>
      <c r="K13" s="1"/>
    </row>
    <row r="14" spans="1:11" ht="18.75" customHeight="1" thickTop="1" thickBot="1">
      <c r="A14" s="154"/>
      <c r="B14" s="235" t="s">
        <v>86</v>
      </c>
      <c r="C14" s="153"/>
      <c r="D14" s="153"/>
      <c r="E14" s="152"/>
      <c r="F14" s="151">
        <f>+F13*0.22</f>
        <v>0</v>
      </c>
      <c r="G14" s="1"/>
      <c r="H14" s="1"/>
      <c r="I14" s="1"/>
      <c r="J14" s="1"/>
      <c r="K14" s="1"/>
    </row>
    <row r="15" spans="1:11" ht="18.75" customHeight="1" thickTop="1" thickBot="1">
      <c r="A15" s="150"/>
      <c r="B15" s="234" t="s">
        <v>76</v>
      </c>
      <c r="C15" s="149"/>
      <c r="D15" s="149"/>
      <c r="E15" s="148"/>
      <c r="F15" s="147">
        <f>SUM(F13:F14)</f>
        <v>0</v>
      </c>
      <c r="G15" s="1"/>
      <c r="H15" s="1"/>
      <c r="I15" s="1"/>
      <c r="J15" s="1"/>
      <c r="K15" s="1"/>
    </row>
    <row r="16" spans="1:11">
      <c r="A16" s="146"/>
      <c r="B16" s="145"/>
      <c r="C16" s="144"/>
      <c r="D16" s="144"/>
      <c r="E16" s="7"/>
      <c r="F16" s="143"/>
      <c r="G16" s="1"/>
      <c r="H16" s="1"/>
      <c r="I16" s="1"/>
      <c r="J16" s="1"/>
      <c r="K16" s="1"/>
    </row>
    <row r="17" spans="1:14" ht="121.5" customHeight="1">
      <c r="A17" s="146"/>
      <c r="B17" s="233" t="s">
        <v>97</v>
      </c>
      <c r="C17" s="144"/>
      <c r="D17" s="144"/>
      <c r="E17" s="7"/>
      <c r="F17" s="143"/>
      <c r="G17" s="1"/>
      <c r="H17" s="1"/>
      <c r="I17" s="232"/>
      <c r="J17" s="1"/>
      <c r="K17" s="1"/>
    </row>
    <row r="18" spans="1:14" ht="121.5" customHeight="1">
      <c r="A18" s="146"/>
      <c r="B18" s="233" t="s">
        <v>96</v>
      </c>
      <c r="C18" s="144"/>
      <c r="D18" s="144"/>
      <c r="E18" s="7"/>
      <c r="F18" s="143"/>
      <c r="G18" s="1"/>
      <c r="H18" s="1"/>
      <c r="I18" s="232"/>
      <c r="J18" s="1"/>
      <c r="K18" s="1"/>
    </row>
    <row r="19" spans="1:14" ht="12.75" customHeight="1">
      <c r="A19" s="146"/>
      <c r="B19" s="233"/>
      <c r="C19" s="144"/>
      <c r="D19" s="144"/>
      <c r="E19" s="7"/>
      <c r="F19" s="143"/>
      <c r="G19" s="1"/>
      <c r="H19" s="1"/>
      <c r="I19" s="232"/>
      <c r="J19" s="1"/>
      <c r="K19" s="1"/>
    </row>
    <row r="20" spans="1:14">
      <c r="A20" s="146"/>
      <c r="B20" s="145"/>
      <c r="C20" s="144"/>
      <c r="D20" s="144"/>
      <c r="E20" s="7"/>
      <c r="F20" s="143"/>
      <c r="G20" s="1"/>
      <c r="H20" s="1"/>
      <c r="I20" s="1"/>
      <c r="J20" s="1"/>
      <c r="K20" s="1"/>
    </row>
    <row r="21" spans="1:14">
      <c r="A21" s="200" t="s">
        <v>1</v>
      </c>
      <c r="B21" s="199" t="s">
        <v>2</v>
      </c>
      <c r="C21" s="231"/>
      <c r="D21" s="198"/>
      <c r="E21" s="29"/>
      <c r="F21" s="197"/>
      <c r="G21" s="1"/>
      <c r="H21" s="1"/>
      <c r="I21" s="1"/>
      <c r="J21" s="1"/>
      <c r="K21" s="1"/>
    </row>
    <row r="22" spans="1:14" ht="13.5" thickBot="1">
      <c r="A22" s="146"/>
      <c r="B22" s="174"/>
      <c r="C22" s="166"/>
      <c r="D22" s="166"/>
      <c r="E22" s="7"/>
      <c r="F22" s="143"/>
      <c r="G22" s="1"/>
      <c r="H22" s="1"/>
      <c r="I22" s="1"/>
      <c r="J22" s="1"/>
      <c r="K22" s="1"/>
    </row>
    <row r="23" spans="1:14">
      <c r="A23" s="196" t="s">
        <v>9</v>
      </c>
      <c r="B23" s="195" t="s">
        <v>10</v>
      </c>
      <c r="C23" s="194" t="s">
        <v>11</v>
      </c>
      <c r="D23" s="193" t="s">
        <v>12</v>
      </c>
      <c r="E23" s="192" t="s">
        <v>13</v>
      </c>
      <c r="F23" s="191" t="s">
        <v>14</v>
      </c>
      <c r="G23" s="1"/>
      <c r="H23" s="1"/>
      <c r="I23" s="1"/>
      <c r="J23" s="1"/>
      <c r="K23" s="1"/>
    </row>
    <row r="24" spans="1:14">
      <c r="A24" s="146"/>
      <c r="B24" s="174"/>
      <c r="C24" s="166"/>
      <c r="D24" s="166"/>
      <c r="E24" s="7"/>
      <c r="F24" s="143"/>
      <c r="G24" s="1"/>
      <c r="H24" s="1"/>
      <c r="I24" s="1"/>
      <c r="J24" s="1"/>
      <c r="K24" s="1"/>
    </row>
    <row r="25" spans="1:14" ht="15" customHeight="1">
      <c r="A25" s="146" t="s">
        <v>15</v>
      </c>
      <c r="B25" s="230" t="s">
        <v>65</v>
      </c>
      <c r="C25" s="229">
        <v>440</v>
      </c>
      <c r="D25" s="143" t="s">
        <v>21</v>
      </c>
      <c r="E25" s="343"/>
      <c r="F25" s="37">
        <f>+C25*E25</f>
        <v>0</v>
      </c>
      <c r="G25" s="228"/>
      <c r="H25" s="228"/>
      <c r="I25" s="228"/>
      <c r="J25" s="228"/>
      <c r="K25" s="228"/>
      <c r="L25" s="227"/>
      <c r="M25" s="227"/>
      <c r="N25" s="227"/>
    </row>
    <row r="26" spans="1:14">
      <c r="A26" s="146"/>
      <c r="B26" s="174"/>
      <c r="C26" s="180"/>
      <c r="D26" s="143"/>
      <c r="E26" s="342"/>
      <c r="F26" s="37"/>
      <c r="G26" s="1"/>
      <c r="H26" s="1"/>
      <c r="I26" s="1"/>
      <c r="J26" s="1"/>
      <c r="K26" s="1"/>
    </row>
    <row r="27" spans="1:14" ht="54" customHeight="1">
      <c r="A27" s="146" t="s">
        <v>18</v>
      </c>
      <c r="B27" s="224" t="s">
        <v>23</v>
      </c>
      <c r="C27" s="229">
        <v>1</v>
      </c>
      <c r="D27" s="143" t="s">
        <v>17</v>
      </c>
      <c r="E27" s="343"/>
      <c r="F27" s="37">
        <f>+C27*E27</f>
        <v>0</v>
      </c>
      <c r="G27" s="228"/>
      <c r="H27" s="228"/>
      <c r="I27" s="228"/>
      <c r="J27" s="228"/>
      <c r="K27" s="228"/>
      <c r="L27" s="227"/>
      <c r="M27" s="227"/>
      <c r="N27" s="227"/>
    </row>
    <row r="28" spans="1:14">
      <c r="A28" s="146"/>
      <c r="B28" s="226"/>
      <c r="C28" s="180"/>
      <c r="D28" s="225"/>
      <c r="E28" s="361"/>
      <c r="F28" s="37"/>
      <c r="G28" s="1"/>
      <c r="H28" s="1"/>
      <c r="I28" s="1"/>
      <c r="J28" s="1"/>
      <c r="K28" s="1"/>
    </row>
    <row r="29" spans="1:14" ht="27.75" customHeight="1">
      <c r="A29" s="146" t="s">
        <v>19</v>
      </c>
      <c r="B29" s="224" t="s">
        <v>69</v>
      </c>
      <c r="C29" s="222">
        <v>380</v>
      </c>
      <c r="D29" s="223" t="s">
        <v>21</v>
      </c>
      <c r="E29" s="345"/>
      <c r="F29" s="37">
        <f>+C29*E29</f>
        <v>0</v>
      </c>
      <c r="G29" s="1"/>
      <c r="H29" s="1"/>
      <c r="I29" s="1"/>
      <c r="J29" s="1"/>
      <c r="K29" s="1"/>
    </row>
    <row r="30" spans="1:14" ht="12.75" customHeight="1">
      <c r="B30" s="224"/>
      <c r="C30" s="222"/>
      <c r="D30" s="223"/>
      <c r="E30" s="345"/>
      <c r="F30" s="37"/>
      <c r="G30" s="1"/>
      <c r="H30" s="1"/>
      <c r="I30" s="1"/>
      <c r="J30" s="1"/>
      <c r="K30" s="1"/>
    </row>
    <row r="31" spans="1:14" ht="51">
      <c r="A31" s="146" t="s">
        <v>20</v>
      </c>
      <c r="B31" s="92" t="s">
        <v>68</v>
      </c>
      <c r="C31" s="222">
        <v>470.8</v>
      </c>
      <c r="D31" s="143" t="s">
        <v>36</v>
      </c>
      <c r="E31" s="345"/>
      <c r="F31" s="37">
        <f>+C31*E31</f>
        <v>0</v>
      </c>
      <c r="G31" s="1"/>
      <c r="H31" s="1"/>
      <c r="I31" s="1"/>
      <c r="J31" s="1"/>
      <c r="K31" s="1"/>
    </row>
    <row r="32" spans="1:14">
      <c r="A32" s="146"/>
      <c r="B32" s="174"/>
      <c r="C32" s="166"/>
      <c r="D32" s="166"/>
      <c r="E32" s="346"/>
      <c r="F32" s="44"/>
      <c r="G32" s="1"/>
      <c r="H32" s="1"/>
      <c r="I32" s="1"/>
      <c r="J32" s="1"/>
      <c r="K32" s="1"/>
    </row>
    <row r="33" spans="1:11" ht="13.5" thickBot="1">
      <c r="A33" s="178"/>
      <c r="B33" s="177" t="s">
        <v>25</v>
      </c>
      <c r="C33" s="176"/>
      <c r="D33" s="176"/>
      <c r="E33" s="347"/>
      <c r="F33" s="175">
        <f>SUM(F24:F32)</f>
        <v>0</v>
      </c>
      <c r="G33" s="1"/>
      <c r="H33" s="1"/>
      <c r="I33" s="1"/>
      <c r="J33" s="1"/>
      <c r="K33" s="1"/>
    </row>
    <row r="34" spans="1:11">
      <c r="A34" s="146"/>
      <c r="B34" s="201"/>
      <c r="C34" s="166"/>
      <c r="D34" s="166"/>
      <c r="E34" s="346"/>
      <c r="F34" s="52"/>
      <c r="G34" s="1"/>
      <c r="H34" s="1"/>
      <c r="I34" s="1"/>
      <c r="J34" s="1"/>
      <c r="K34" s="1"/>
    </row>
    <row r="35" spans="1:11">
      <c r="A35" s="146"/>
      <c r="B35" s="201"/>
      <c r="C35" s="166"/>
      <c r="D35" s="166"/>
      <c r="E35" s="346"/>
      <c r="F35" s="52"/>
      <c r="G35" s="1"/>
      <c r="H35" s="1"/>
      <c r="I35" s="1"/>
      <c r="J35" s="1"/>
      <c r="K35" s="1"/>
    </row>
    <row r="36" spans="1:11">
      <c r="A36" s="200" t="s">
        <v>3</v>
      </c>
      <c r="B36" s="199" t="s">
        <v>4</v>
      </c>
      <c r="C36" s="198"/>
      <c r="D36" s="198"/>
      <c r="E36" s="348"/>
      <c r="F36" s="197"/>
      <c r="G36" s="1"/>
      <c r="H36" s="1"/>
      <c r="I36" s="1"/>
      <c r="J36" s="1"/>
      <c r="K36" s="1"/>
    </row>
    <row r="37" spans="1:11" ht="13.5" thickBot="1">
      <c r="A37" s="178"/>
      <c r="B37" s="221"/>
      <c r="C37" s="176"/>
      <c r="D37" s="176"/>
      <c r="E37" s="347"/>
      <c r="F37" s="220"/>
      <c r="G37" s="1"/>
      <c r="H37" s="1"/>
      <c r="I37" s="1"/>
      <c r="J37" s="1"/>
      <c r="K37" s="1"/>
    </row>
    <row r="38" spans="1:11">
      <c r="A38" s="196" t="s">
        <v>9</v>
      </c>
      <c r="B38" s="195" t="s">
        <v>10</v>
      </c>
      <c r="C38" s="194" t="s">
        <v>11</v>
      </c>
      <c r="D38" s="193" t="s">
        <v>12</v>
      </c>
      <c r="E38" s="362" t="s">
        <v>13</v>
      </c>
      <c r="F38" s="191" t="s">
        <v>14</v>
      </c>
      <c r="G38" s="1"/>
      <c r="H38" s="1"/>
      <c r="I38" s="1"/>
      <c r="J38" s="1"/>
      <c r="K38" s="1"/>
    </row>
    <row r="39" spans="1:11">
      <c r="A39" s="146"/>
      <c r="B39" s="167"/>
      <c r="C39" s="166"/>
      <c r="D39" s="166"/>
      <c r="E39" s="342"/>
      <c r="F39" s="143"/>
      <c r="G39" s="219"/>
      <c r="H39" s="1"/>
      <c r="I39" s="1"/>
      <c r="J39" s="1"/>
      <c r="K39" s="1"/>
    </row>
    <row r="40" spans="1:11" ht="51">
      <c r="A40" s="146" t="s">
        <v>26</v>
      </c>
      <c r="B40" s="174" t="s">
        <v>78</v>
      </c>
      <c r="C40" s="180">
        <v>36.520000000000003</v>
      </c>
      <c r="D40" s="143" t="s">
        <v>27</v>
      </c>
      <c r="E40" s="342"/>
      <c r="F40" s="37">
        <f>+C40*E40</f>
        <v>0</v>
      </c>
      <c r="G40" s="1"/>
      <c r="H40" s="1"/>
      <c r="I40" s="1"/>
      <c r="J40" s="1"/>
      <c r="K40" s="1"/>
    </row>
    <row r="41" spans="1:11">
      <c r="A41" s="146"/>
      <c r="B41" s="174"/>
      <c r="C41" s="180"/>
      <c r="D41" s="143"/>
      <c r="E41" s="342"/>
      <c r="F41" s="37"/>
      <c r="G41" s="1"/>
      <c r="H41" s="1"/>
      <c r="I41" s="1"/>
      <c r="J41" s="1"/>
      <c r="K41" s="1"/>
    </row>
    <row r="42" spans="1:11" ht="63.75">
      <c r="A42" s="146" t="s">
        <v>28</v>
      </c>
      <c r="B42" s="174" t="s">
        <v>70</v>
      </c>
      <c r="C42" s="180">
        <v>328.68</v>
      </c>
      <c r="D42" s="143" t="s">
        <v>27</v>
      </c>
      <c r="E42" s="342"/>
      <c r="F42" s="37">
        <f>+C42*E42</f>
        <v>0</v>
      </c>
      <c r="G42" s="1"/>
      <c r="H42" s="1"/>
      <c r="I42" s="1"/>
      <c r="J42" s="1"/>
      <c r="K42" s="1"/>
    </row>
    <row r="43" spans="1:11">
      <c r="A43" s="146"/>
      <c r="B43" s="174"/>
      <c r="C43" s="180"/>
      <c r="D43" s="143"/>
      <c r="E43" s="342"/>
      <c r="F43" s="58"/>
      <c r="G43" s="1"/>
      <c r="H43" s="1"/>
      <c r="I43" s="1"/>
      <c r="J43" s="1"/>
      <c r="K43" s="1"/>
    </row>
    <row r="44" spans="1:11" ht="38.25" customHeight="1">
      <c r="A44" s="146" t="s">
        <v>29</v>
      </c>
      <c r="B44" s="212" t="s">
        <v>33</v>
      </c>
      <c r="C44" s="218">
        <v>25</v>
      </c>
      <c r="D44" s="214" t="s">
        <v>34</v>
      </c>
      <c r="E44" s="350"/>
      <c r="F44" s="37">
        <f>+C44*E44</f>
        <v>0</v>
      </c>
      <c r="G44" s="1"/>
      <c r="H44" s="1"/>
      <c r="I44" s="1"/>
      <c r="J44" s="1"/>
      <c r="K44" s="1"/>
    </row>
    <row r="45" spans="1:11">
      <c r="A45" s="146"/>
      <c r="B45" s="174"/>
      <c r="C45" s="180"/>
      <c r="D45" s="166"/>
      <c r="E45" s="342"/>
      <c r="F45" s="58"/>
      <c r="G45" s="1"/>
      <c r="H45" s="1"/>
      <c r="I45" s="1"/>
      <c r="J45" s="1"/>
      <c r="K45" s="1"/>
    </row>
    <row r="46" spans="1:11" ht="14.25">
      <c r="A46" s="146" t="s">
        <v>30</v>
      </c>
      <c r="B46" s="209" t="s">
        <v>71</v>
      </c>
      <c r="C46" s="180">
        <v>220</v>
      </c>
      <c r="D46" s="143" t="s">
        <v>36</v>
      </c>
      <c r="E46" s="346"/>
      <c r="F46" s="37">
        <f>+C46*E46</f>
        <v>0</v>
      </c>
      <c r="G46" s="1"/>
      <c r="H46" s="1"/>
      <c r="I46" s="1"/>
    </row>
    <row r="47" spans="1:11">
      <c r="A47" s="146"/>
      <c r="B47" s="174"/>
      <c r="C47" s="180"/>
      <c r="D47" s="166"/>
      <c r="E47" s="342"/>
      <c r="F47" s="58"/>
      <c r="G47" s="1"/>
      <c r="H47" s="1"/>
      <c r="I47" s="1"/>
      <c r="J47" s="1"/>
      <c r="K47" s="1"/>
    </row>
    <row r="48" spans="1:11" ht="38.25">
      <c r="A48" s="146" t="s">
        <v>31</v>
      </c>
      <c r="B48" s="209" t="s">
        <v>72</v>
      </c>
      <c r="C48" s="180">
        <v>74.8</v>
      </c>
      <c r="D48" s="143" t="s">
        <v>27</v>
      </c>
      <c r="E48" s="346"/>
      <c r="F48" s="37">
        <f>+C48*E48</f>
        <v>0</v>
      </c>
      <c r="G48" s="1"/>
      <c r="H48" s="1"/>
      <c r="I48" s="1"/>
      <c r="J48" s="1"/>
      <c r="K48" s="1"/>
    </row>
    <row r="49" spans="1:11">
      <c r="A49" s="146"/>
      <c r="B49" s="209"/>
      <c r="C49" s="180"/>
      <c r="D49" s="143"/>
      <c r="E49" s="346"/>
      <c r="F49" s="58"/>
      <c r="G49" s="1"/>
      <c r="H49" s="1"/>
      <c r="I49" s="1"/>
      <c r="J49" s="1"/>
      <c r="K49" s="1"/>
    </row>
    <row r="50" spans="1:11" ht="38.25">
      <c r="A50" s="146" t="s">
        <v>32</v>
      </c>
      <c r="B50" s="174" t="s">
        <v>37</v>
      </c>
      <c r="C50" s="180">
        <v>36.520000000000003</v>
      </c>
      <c r="D50" s="143" t="s">
        <v>27</v>
      </c>
      <c r="E50" s="346"/>
      <c r="F50" s="37">
        <f>+C50*E50</f>
        <v>0</v>
      </c>
      <c r="G50" s="1"/>
      <c r="H50" s="1"/>
      <c r="I50" s="1"/>
      <c r="J50" s="1"/>
      <c r="K50" s="1"/>
    </row>
    <row r="51" spans="1:11">
      <c r="A51" s="146"/>
      <c r="B51" s="174"/>
      <c r="C51" s="180"/>
      <c r="D51" s="143"/>
      <c r="E51" s="346"/>
      <c r="F51" s="37"/>
      <c r="G51" s="1"/>
      <c r="H51" s="1"/>
      <c r="I51" s="1"/>
      <c r="J51" s="1"/>
      <c r="K51" s="1"/>
    </row>
    <row r="52" spans="1:11" ht="38.25">
      <c r="A52" s="146" t="s">
        <v>35</v>
      </c>
      <c r="B52" s="174" t="s">
        <v>38</v>
      </c>
      <c r="C52" s="180">
        <v>272.8</v>
      </c>
      <c r="D52" s="143" t="s">
        <v>27</v>
      </c>
      <c r="E52" s="346"/>
      <c r="F52" s="37">
        <f>+C52*E52</f>
        <v>0</v>
      </c>
      <c r="G52" s="1"/>
      <c r="H52" s="1"/>
      <c r="I52" s="1"/>
      <c r="J52" s="1"/>
      <c r="K52" s="1"/>
    </row>
    <row r="53" spans="1:11">
      <c r="A53" s="146"/>
      <c r="B53" s="174"/>
      <c r="C53" s="166"/>
      <c r="D53" s="166"/>
      <c r="E53" s="342"/>
      <c r="F53" s="58"/>
      <c r="G53" s="1"/>
      <c r="H53" s="1"/>
      <c r="I53" s="1"/>
      <c r="J53" s="1"/>
      <c r="K53" s="1"/>
    </row>
    <row r="54" spans="1:11" ht="13.5" thickBot="1">
      <c r="A54" s="178"/>
      <c r="B54" s="177" t="s">
        <v>39</v>
      </c>
      <c r="C54" s="217"/>
      <c r="D54" s="216"/>
      <c r="E54" s="363"/>
      <c r="F54" s="175">
        <f>SUM(F39:F53)</f>
        <v>0</v>
      </c>
      <c r="G54" s="1"/>
      <c r="H54" s="1"/>
      <c r="I54" s="1"/>
      <c r="J54" s="1"/>
      <c r="K54" s="1"/>
    </row>
    <row r="55" spans="1:11">
      <c r="A55" s="146"/>
      <c r="B55" s="201"/>
      <c r="C55" s="215"/>
      <c r="D55" s="1"/>
      <c r="E55" s="361"/>
      <c r="F55" s="52"/>
      <c r="G55" s="1"/>
      <c r="H55" s="1"/>
      <c r="I55" s="1"/>
      <c r="J55" s="1"/>
      <c r="K55" s="1"/>
    </row>
    <row r="56" spans="1:11">
      <c r="A56" s="146"/>
      <c r="B56" s="201"/>
      <c r="C56" s="215"/>
      <c r="D56" s="1"/>
      <c r="E56" s="361"/>
      <c r="F56" s="52"/>
      <c r="G56" s="1"/>
      <c r="H56" s="1"/>
      <c r="I56" s="1"/>
      <c r="J56" s="1"/>
      <c r="K56" s="1"/>
    </row>
    <row r="57" spans="1:11">
      <c r="A57" s="200" t="s">
        <v>5</v>
      </c>
      <c r="B57" s="199" t="s">
        <v>6</v>
      </c>
      <c r="C57" s="198"/>
      <c r="D57" s="198"/>
      <c r="E57" s="348"/>
      <c r="F57" s="197"/>
      <c r="G57" s="1"/>
      <c r="H57" s="1"/>
      <c r="I57" s="1"/>
      <c r="J57" s="1"/>
      <c r="K57" s="1"/>
    </row>
    <row r="58" spans="1:11" ht="13.5" thickBot="1">
      <c r="A58" s="146"/>
      <c r="B58" s="174"/>
      <c r="C58" s="166"/>
      <c r="D58" s="166"/>
      <c r="E58" s="342"/>
      <c r="F58" s="143"/>
      <c r="G58" s="1"/>
      <c r="H58" s="1"/>
      <c r="I58" s="1"/>
      <c r="J58" s="1"/>
      <c r="K58" s="1"/>
    </row>
    <row r="59" spans="1:11">
      <c r="A59" s="196" t="s">
        <v>9</v>
      </c>
      <c r="B59" s="195" t="s">
        <v>10</v>
      </c>
      <c r="C59" s="194" t="s">
        <v>11</v>
      </c>
      <c r="D59" s="193" t="s">
        <v>12</v>
      </c>
      <c r="E59" s="362" t="s">
        <v>13</v>
      </c>
      <c r="F59" s="191" t="s">
        <v>14</v>
      </c>
      <c r="G59" s="1"/>
      <c r="H59" s="1"/>
      <c r="I59" s="1"/>
      <c r="J59" s="1"/>
      <c r="K59" s="1"/>
    </row>
    <row r="60" spans="1:11">
      <c r="A60" s="146"/>
      <c r="B60" s="174"/>
      <c r="C60" s="166"/>
      <c r="D60" s="166"/>
      <c r="E60" s="342"/>
      <c r="F60" s="143"/>
      <c r="G60" s="1"/>
      <c r="H60" s="1"/>
      <c r="I60" s="1"/>
      <c r="J60" s="1"/>
      <c r="K60" s="1"/>
    </row>
    <row r="61" spans="1:11" ht="42.75" customHeight="1">
      <c r="A61" s="146" t="s">
        <v>40</v>
      </c>
      <c r="B61" s="174" t="s">
        <v>66</v>
      </c>
      <c r="C61" s="180">
        <v>880</v>
      </c>
      <c r="D61" s="143" t="s">
        <v>21</v>
      </c>
      <c r="E61" s="342"/>
      <c r="F61" s="37">
        <f>+C61*E61</f>
        <v>0</v>
      </c>
      <c r="G61" s="1"/>
      <c r="H61" s="1"/>
      <c r="I61" s="1"/>
      <c r="J61" s="1"/>
      <c r="K61" s="1"/>
    </row>
    <row r="62" spans="1:11">
      <c r="A62" s="146"/>
      <c r="B62" s="174"/>
      <c r="C62" s="180"/>
      <c r="D62" s="143"/>
      <c r="E62" s="342"/>
      <c r="F62" s="37"/>
      <c r="G62" s="1"/>
      <c r="H62" s="1"/>
      <c r="I62" s="1"/>
      <c r="J62" s="1"/>
      <c r="K62" s="1"/>
    </row>
    <row r="63" spans="1:11" ht="25.5" customHeight="1">
      <c r="A63" s="146" t="s">
        <v>41</v>
      </c>
      <c r="B63" s="212" t="s">
        <v>43</v>
      </c>
      <c r="C63" s="180">
        <v>440</v>
      </c>
      <c r="D63" s="214" t="s">
        <v>21</v>
      </c>
      <c r="E63" s="353"/>
      <c r="F63" s="37">
        <f>+C63*E63</f>
        <v>0</v>
      </c>
      <c r="G63" s="213"/>
      <c r="H63" s="213"/>
      <c r="I63" s="213"/>
      <c r="J63" s="213"/>
      <c r="K63" s="213"/>
    </row>
    <row r="64" spans="1:11">
      <c r="A64" s="146"/>
      <c r="B64" s="174"/>
      <c r="C64" s="180"/>
      <c r="D64" s="143"/>
      <c r="E64" s="342"/>
      <c r="F64" s="37"/>
      <c r="G64" s="1"/>
      <c r="H64" s="1"/>
      <c r="I64" s="1"/>
      <c r="J64" s="1"/>
      <c r="K64" s="1"/>
    </row>
    <row r="65" spans="1:14" ht="53.25" customHeight="1">
      <c r="A65" s="146" t="s">
        <v>42</v>
      </c>
      <c r="B65" s="212" t="s">
        <v>45</v>
      </c>
      <c r="C65" s="180">
        <v>440</v>
      </c>
      <c r="D65" s="214" t="s">
        <v>21</v>
      </c>
      <c r="E65" s="353"/>
      <c r="F65" s="37">
        <f>+C65*E65</f>
        <v>0</v>
      </c>
      <c r="G65" s="213"/>
      <c r="H65" s="213"/>
      <c r="I65" s="213"/>
      <c r="J65" s="213"/>
      <c r="K65" s="213"/>
    </row>
    <row r="66" spans="1:14">
      <c r="A66" s="146"/>
      <c r="B66" s="212"/>
      <c r="C66" s="180"/>
      <c r="D66" s="202"/>
      <c r="E66" s="364"/>
      <c r="F66" s="37"/>
      <c r="G66" s="1"/>
      <c r="H66" s="1"/>
      <c r="I66" s="1"/>
      <c r="J66" s="1"/>
      <c r="K66" s="1"/>
    </row>
    <row r="67" spans="1:14" ht="117" customHeight="1">
      <c r="A67" s="146" t="s">
        <v>73</v>
      </c>
      <c r="B67" s="211" t="s">
        <v>95</v>
      </c>
      <c r="C67" s="206">
        <v>1</v>
      </c>
      <c r="D67" s="205" t="s">
        <v>24</v>
      </c>
      <c r="E67" s="365"/>
      <c r="F67" s="37">
        <f>+C67*E67</f>
        <v>0</v>
      </c>
      <c r="G67" s="210"/>
      <c r="H67" s="210"/>
      <c r="I67" s="210"/>
      <c r="J67" s="210"/>
      <c r="K67" s="210"/>
    </row>
    <row r="68" spans="1:14">
      <c r="A68" s="146"/>
      <c r="B68" s="174"/>
      <c r="C68" s="180"/>
      <c r="D68" s="202"/>
      <c r="E68" s="364"/>
      <c r="F68" s="37"/>
      <c r="G68" s="1"/>
      <c r="H68" s="1"/>
      <c r="I68" s="1"/>
      <c r="J68" s="1"/>
      <c r="K68" s="1"/>
    </row>
    <row r="69" spans="1:14" ht="102">
      <c r="A69" s="146" t="s">
        <v>44</v>
      </c>
      <c r="B69" s="211" t="s">
        <v>94</v>
      </c>
      <c r="C69" s="206">
        <v>4</v>
      </c>
      <c r="D69" s="205" t="s">
        <v>24</v>
      </c>
      <c r="E69" s="365"/>
      <c r="F69" s="37">
        <f>+C69*E69</f>
        <v>0</v>
      </c>
      <c r="G69" s="210"/>
      <c r="H69" s="210"/>
      <c r="I69" s="210"/>
      <c r="J69" s="210"/>
      <c r="K69" s="210"/>
    </row>
    <row r="70" spans="1:14">
      <c r="A70" s="146"/>
      <c r="B70" s="174"/>
      <c r="C70" s="180"/>
      <c r="D70" s="202"/>
      <c r="E70" s="364"/>
      <c r="F70" s="37"/>
      <c r="G70" s="1"/>
      <c r="H70" s="1"/>
      <c r="I70" s="1"/>
      <c r="J70" s="1"/>
      <c r="K70" s="1"/>
    </row>
    <row r="71" spans="1:14" ht="38.25">
      <c r="A71" s="146" t="s">
        <v>46</v>
      </c>
      <c r="B71" s="209" t="s">
        <v>93</v>
      </c>
      <c r="C71" s="208">
        <v>1</v>
      </c>
      <c r="D71" s="202" t="s">
        <v>17</v>
      </c>
      <c r="E71" s="364"/>
      <c r="F71" s="37">
        <f>+C71*E71</f>
        <v>0</v>
      </c>
      <c r="G71" s="1"/>
      <c r="H71" s="1"/>
      <c r="I71" s="1"/>
      <c r="J71" s="1"/>
      <c r="K71" s="1"/>
    </row>
    <row r="72" spans="1:14">
      <c r="A72" s="146"/>
      <c r="B72" s="75"/>
      <c r="C72" s="208"/>
      <c r="D72" s="202"/>
      <c r="E72" s="364"/>
      <c r="F72" s="58"/>
      <c r="G72" s="1"/>
      <c r="H72" s="1"/>
      <c r="I72" s="1"/>
      <c r="J72" s="1"/>
      <c r="K72" s="1"/>
    </row>
    <row r="73" spans="1:14" ht="25.5">
      <c r="A73" s="146" t="s">
        <v>47</v>
      </c>
      <c r="B73" s="207" t="s">
        <v>48</v>
      </c>
      <c r="C73" s="206">
        <v>25</v>
      </c>
      <c r="D73" s="205" t="s">
        <v>24</v>
      </c>
      <c r="E73" s="366"/>
      <c r="F73" s="37">
        <f>+C73*E73</f>
        <v>0</v>
      </c>
      <c r="G73" s="77"/>
      <c r="H73" s="77"/>
      <c r="I73" s="77"/>
      <c r="J73" s="77"/>
      <c r="K73" s="77"/>
      <c r="L73" s="204"/>
      <c r="M73" s="204"/>
      <c r="N73" s="204"/>
    </row>
    <row r="74" spans="1:14">
      <c r="A74" s="146"/>
      <c r="B74" s="75"/>
      <c r="C74" s="203"/>
      <c r="D74" s="202"/>
      <c r="E74" s="364"/>
      <c r="F74" s="58"/>
      <c r="G74" s="1"/>
      <c r="H74" s="1"/>
      <c r="I74" s="1"/>
      <c r="J74" s="1"/>
      <c r="K74" s="1"/>
    </row>
    <row r="75" spans="1:14" ht="13.5" thickBot="1">
      <c r="A75" s="178"/>
      <c r="B75" s="177" t="s">
        <v>49</v>
      </c>
      <c r="C75" s="176"/>
      <c r="D75" s="176"/>
      <c r="E75" s="347"/>
      <c r="F75" s="175">
        <f>SUM(F60:F74)</f>
        <v>0</v>
      </c>
      <c r="G75" s="1"/>
      <c r="H75" s="1"/>
      <c r="I75" s="1"/>
      <c r="J75" s="1"/>
      <c r="K75" s="1"/>
    </row>
    <row r="76" spans="1:14">
      <c r="A76" s="146"/>
      <c r="B76" s="201"/>
      <c r="C76" s="166"/>
      <c r="D76" s="166"/>
      <c r="E76" s="346"/>
      <c r="F76" s="52"/>
      <c r="G76" s="1"/>
      <c r="H76" s="1"/>
      <c r="I76" s="1"/>
      <c r="J76" s="1"/>
      <c r="K76" s="1"/>
    </row>
    <row r="77" spans="1:14">
      <c r="A77" s="146"/>
      <c r="B77" s="201"/>
      <c r="C77" s="166"/>
      <c r="D77" s="166"/>
      <c r="E77" s="346"/>
      <c r="F77" s="52"/>
      <c r="G77" s="1"/>
      <c r="H77" s="1"/>
      <c r="I77" s="1"/>
      <c r="J77" s="1"/>
      <c r="K77" s="1"/>
    </row>
    <row r="78" spans="1:14">
      <c r="A78" s="200" t="s">
        <v>7</v>
      </c>
      <c r="B78" s="199" t="s">
        <v>8</v>
      </c>
      <c r="C78" s="198"/>
      <c r="D78" s="198"/>
      <c r="E78" s="348"/>
      <c r="F78" s="197"/>
      <c r="G78" s="1"/>
      <c r="H78" s="1"/>
      <c r="I78" s="1"/>
      <c r="J78" s="1"/>
      <c r="K78" s="1"/>
    </row>
    <row r="79" spans="1:14" ht="13.5" thickBot="1">
      <c r="A79" s="146"/>
      <c r="B79" s="167"/>
      <c r="C79" s="166"/>
      <c r="D79" s="166"/>
      <c r="E79" s="346"/>
      <c r="F79" s="143"/>
      <c r="G79" s="1"/>
      <c r="H79" s="1"/>
      <c r="I79" s="1"/>
      <c r="J79" s="1"/>
      <c r="K79" s="1"/>
    </row>
    <row r="80" spans="1:14">
      <c r="A80" s="196" t="s">
        <v>9</v>
      </c>
      <c r="B80" s="195" t="s">
        <v>10</v>
      </c>
      <c r="C80" s="194" t="s">
        <v>11</v>
      </c>
      <c r="D80" s="193" t="s">
        <v>12</v>
      </c>
      <c r="E80" s="362" t="s">
        <v>13</v>
      </c>
      <c r="F80" s="191" t="s">
        <v>14</v>
      </c>
      <c r="G80" s="1"/>
      <c r="H80" s="1"/>
      <c r="I80" s="1"/>
      <c r="J80" s="1"/>
      <c r="K80" s="1"/>
    </row>
    <row r="81" spans="1:11">
      <c r="A81" s="183"/>
      <c r="B81" s="190"/>
      <c r="C81" s="189"/>
      <c r="D81" s="143"/>
      <c r="E81" s="367"/>
      <c r="F81" s="58"/>
      <c r="G81" s="1"/>
      <c r="H81" s="1"/>
      <c r="I81" s="1"/>
      <c r="J81" s="1"/>
      <c r="K81" s="1"/>
    </row>
    <row r="82" spans="1:11" ht="25.5">
      <c r="A82" s="179" t="s">
        <v>50</v>
      </c>
      <c r="B82" s="188" t="s">
        <v>67</v>
      </c>
      <c r="C82" s="187">
        <v>470.8</v>
      </c>
      <c r="D82" s="143" t="s">
        <v>36</v>
      </c>
      <c r="E82" s="368"/>
      <c r="F82" s="37">
        <f>+C82*E82</f>
        <v>0</v>
      </c>
      <c r="G82" s="1"/>
      <c r="H82" s="1"/>
      <c r="I82" s="1"/>
      <c r="J82" s="1"/>
      <c r="K82" s="1"/>
    </row>
    <row r="83" spans="1:11">
      <c r="A83" s="179"/>
      <c r="B83" s="174"/>
      <c r="C83" s="180"/>
      <c r="D83" s="143"/>
      <c r="E83" s="342"/>
      <c r="F83" s="37"/>
      <c r="G83" s="1"/>
      <c r="H83" s="1"/>
      <c r="I83" s="1"/>
      <c r="J83" s="1"/>
      <c r="K83" s="1"/>
    </row>
    <row r="84" spans="1:11" ht="25.5">
      <c r="A84" s="179" t="s">
        <v>51</v>
      </c>
      <c r="B84" s="130" t="s">
        <v>82</v>
      </c>
      <c r="C84" s="180">
        <v>470.8</v>
      </c>
      <c r="D84" s="143" t="s">
        <v>36</v>
      </c>
      <c r="E84" s="342"/>
      <c r="F84" s="37">
        <f>+C84*E84</f>
        <v>0</v>
      </c>
      <c r="G84" s="1"/>
      <c r="H84" s="1"/>
      <c r="I84" s="1"/>
      <c r="J84" s="1"/>
      <c r="K84" s="1"/>
    </row>
    <row r="85" spans="1:11">
      <c r="A85" s="183"/>
      <c r="B85" s="174"/>
      <c r="C85" s="180"/>
      <c r="D85" s="143"/>
      <c r="E85" s="342"/>
      <c r="F85" s="37"/>
      <c r="G85" s="1"/>
      <c r="H85" s="1"/>
      <c r="I85" s="1"/>
      <c r="J85" s="1"/>
      <c r="K85" s="1"/>
    </row>
    <row r="86" spans="1:11" ht="28.5" customHeight="1">
      <c r="A86" s="179" t="s">
        <v>54</v>
      </c>
      <c r="B86" s="130" t="s">
        <v>83</v>
      </c>
      <c r="C86" s="180">
        <v>470.8</v>
      </c>
      <c r="D86" s="143" t="s">
        <v>36</v>
      </c>
      <c r="E86" s="342"/>
      <c r="F86" s="37">
        <f>+C86*E86</f>
        <v>0</v>
      </c>
      <c r="G86" s="1"/>
      <c r="H86" s="1"/>
      <c r="I86" s="1"/>
      <c r="J86" s="1"/>
      <c r="K86" s="1"/>
    </row>
    <row r="87" spans="1:11">
      <c r="A87" s="179"/>
      <c r="B87" s="186"/>
      <c r="C87" s="185"/>
      <c r="D87" s="184"/>
      <c r="E87" s="359"/>
      <c r="F87" s="37"/>
      <c r="G87" s="1"/>
      <c r="H87" s="1"/>
      <c r="I87" s="1"/>
      <c r="J87" s="1"/>
      <c r="K87" s="1"/>
    </row>
    <row r="88" spans="1:11">
      <c r="A88" s="179" t="s">
        <v>56</v>
      </c>
      <c r="B88" s="130" t="s">
        <v>52</v>
      </c>
      <c r="C88" s="180">
        <v>8</v>
      </c>
      <c r="D88" s="143" t="s">
        <v>53</v>
      </c>
      <c r="E88" s="342"/>
      <c r="F88" s="37">
        <f>+C88*E88</f>
        <v>0</v>
      </c>
      <c r="G88" s="1"/>
      <c r="H88" s="1"/>
      <c r="I88" s="1"/>
      <c r="J88" s="1"/>
      <c r="K88" s="1"/>
    </row>
    <row r="89" spans="1:11">
      <c r="A89" s="183"/>
      <c r="B89" s="130"/>
      <c r="C89" s="180"/>
      <c r="D89" s="143"/>
      <c r="E89" s="360"/>
      <c r="F89" s="37"/>
      <c r="G89" s="1"/>
      <c r="H89" s="1"/>
      <c r="I89" s="1"/>
      <c r="J89" s="1"/>
      <c r="K89" s="1"/>
    </row>
    <row r="90" spans="1:11" ht="25.5">
      <c r="A90" s="179" t="s">
        <v>57</v>
      </c>
      <c r="B90" s="182" t="s">
        <v>55</v>
      </c>
      <c r="C90" s="180">
        <v>8</v>
      </c>
      <c r="D90" s="143" t="s">
        <v>53</v>
      </c>
      <c r="E90" s="342"/>
      <c r="F90" s="37">
        <f>+C90*E90</f>
        <v>0</v>
      </c>
      <c r="G90" s="181"/>
      <c r="H90" s="181"/>
      <c r="I90" s="181"/>
      <c r="J90" s="181"/>
      <c r="K90" s="181"/>
    </row>
    <row r="91" spans="1:11">
      <c r="A91" s="179"/>
      <c r="B91" s="174"/>
      <c r="C91" s="180"/>
      <c r="D91" s="143"/>
      <c r="E91" s="342"/>
      <c r="F91" s="37"/>
      <c r="G91" s="91"/>
      <c r="H91" s="1"/>
      <c r="I91" s="1"/>
      <c r="J91" s="1"/>
      <c r="K91" s="1"/>
    </row>
    <row r="92" spans="1:11" ht="38.25">
      <c r="A92" s="179" t="s">
        <v>59</v>
      </c>
      <c r="B92" s="130" t="s">
        <v>58</v>
      </c>
      <c r="C92" s="180">
        <v>16</v>
      </c>
      <c r="D92" s="143" t="s">
        <v>53</v>
      </c>
      <c r="E92" s="342"/>
      <c r="F92" s="37">
        <f>+C92*E92</f>
        <v>0</v>
      </c>
      <c r="G92" s="91"/>
      <c r="H92" s="1"/>
      <c r="I92" s="1"/>
      <c r="J92" s="1"/>
      <c r="K92" s="1"/>
    </row>
    <row r="93" spans="1:11">
      <c r="A93" s="179"/>
      <c r="B93" s="174"/>
      <c r="C93" s="180"/>
      <c r="D93" s="143"/>
      <c r="E93" s="342"/>
      <c r="F93" s="37"/>
      <c r="G93" s="91"/>
      <c r="H93" s="1"/>
      <c r="I93" s="1"/>
      <c r="J93" s="1"/>
      <c r="K93" s="1"/>
    </row>
    <row r="94" spans="1:11" ht="38.25">
      <c r="A94" s="179" t="s">
        <v>61</v>
      </c>
      <c r="B94" s="130" t="s">
        <v>60</v>
      </c>
      <c r="C94" s="180">
        <v>8</v>
      </c>
      <c r="D94" s="143" t="s">
        <v>53</v>
      </c>
      <c r="E94" s="342"/>
      <c r="F94" s="37">
        <f>+C94*E94</f>
        <v>0</v>
      </c>
      <c r="G94" s="91"/>
      <c r="H94" s="1"/>
      <c r="I94" s="1"/>
      <c r="J94" s="1"/>
      <c r="K94" s="1"/>
    </row>
    <row r="95" spans="1:11">
      <c r="A95" s="179"/>
      <c r="B95" s="174"/>
      <c r="C95" s="180"/>
      <c r="D95" s="143"/>
      <c r="E95" s="342"/>
      <c r="F95" s="37"/>
      <c r="G95" s="91"/>
      <c r="H95" s="1"/>
      <c r="I95" s="1"/>
      <c r="J95" s="1"/>
      <c r="K95" s="1"/>
    </row>
    <row r="96" spans="1:11" ht="38.25">
      <c r="A96" s="179" t="s">
        <v>62</v>
      </c>
      <c r="B96" s="174" t="s">
        <v>63</v>
      </c>
      <c r="C96" s="180">
        <v>1</v>
      </c>
      <c r="D96" s="143" t="s">
        <v>24</v>
      </c>
      <c r="E96" s="342"/>
      <c r="F96" s="37">
        <f>+C96*E96</f>
        <v>0</v>
      </c>
      <c r="G96" s="91"/>
      <c r="H96" s="1"/>
      <c r="I96" s="1"/>
      <c r="J96" s="1"/>
      <c r="K96" s="1"/>
    </row>
    <row r="97" spans="1:11">
      <c r="A97" s="179"/>
      <c r="B97" s="174"/>
      <c r="C97" s="166"/>
      <c r="D97" s="143"/>
      <c r="E97" s="7"/>
      <c r="F97" s="37"/>
      <c r="G97" s="91"/>
      <c r="H97" s="1"/>
      <c r="I97" s="1"/>
      <c r="J97" s="1"/>
      <c r="K97" s="1"/>
    </row>
    <row r="98" spans="1:11" ht="13.5" thickBot="1">
      <c r="A98" s="178"/>
      <c r="B98" s="177" t="s">
        <v>64</v>
      </c>
      <c r="C98" s="176"/>
      <c r="D98" s="176"/>
      <c r="E98" s="48"/>
      <c r="F98" s="175">
        <f>SUM(F81:F97)</f>
        <v>0</v>
      </c>
      <c r="G98" s="1"/>
      <c r="H98" s="1"/>
      <c r="I98" s="1"/>
      <c r="J98" s="1"/>
      <c r="K98" s="1"/>
    </row>
    <row r="99" spans="1:11">
      <c r="A99" s="146"/>
      <c r="B99" s="174"/>
      <c r="C99" s="166"/>
      <c r="D99" s="166"/>
      <c r="E99" s="7"/>
      <c r="F99" s="143"/>
      <c r="G99" s="1"/>
      <c r="H99" s="1"/>
      <c r="I99" s="1"/>
      <c r="J99" s="1"/>
      <c r="K99" s="1"/>
    </row>
    <row r="100" spans="1:11">
      <c r="I100" s="1"/>
      <c r="J100" s="1"/>
      <c r="K100" s="1"/>
    </row>
    <row r="101" spans="1:11">
      <c r="I101" s="1"/>
      <c r="J101" s="1"/>
      <c r="K101" s="1"/>
    </row>
    <row r="102" spans="1:11">
      <c r="I102" s="1"/>
      <c r="J102" s="1"/>
      <c r="K102" s="1"/>
    </row>
    <row r="103" spans="1:11">
      <c r="I103" s="1"/>
      <c r="J103" s="1"/>
      <c r="K103" s="1"/>
    </row>
  </sheetData>
  <sheetProtection algorithmName="SHA-512" hashValue="SkPakpGBY3J5pWNAJPKIReB5cJ0sw4yOLb89lA/4E5Npsl9kKEovsuFZY9B9bP78KusfovvhaAPG/3hfezTlNw==" saltValue="NgEfzKLXrzF55LjKypfm6A==" spinCount="100000" sheet="1" objects="1" scenarios="1"/>
  <mergeCells count="1">
    <mergeCell ref="B2:E2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067F-AB31-42F0-B212-BDB84D1C19A2}">
  <sheetPr>
    <tabColor theme="4"/>
  </sheetPr>
  <dimension ref="A1:N132"/>
  <sheetViews>
    <sheetView topLeftCell="A8" workbookViewId="0">
      <selection activeCell="E24" sqref="E24"/>
    </sheetView>
  </sheetViews>
  <sheetFormatPr defaultRowHeight="12.75"/>
  <cols>
    <col min="1" max="1" width="6.42578125" style="3" customWidth="1"/>
    <col min="2" max="2" width="40.5703125" style="3" customWidth="1"/>
    <col min="3" max="3" width="8.28515625" style="3" customWidth="1"/>
    <col min="4" max="4" width="7.85546875" style="3" customWidth="1"/>
    <col min="5" max="5" width="12" style="3" customWidth="1"/>
    <col min="6" max="6" width="14.85546875" style="3" customWidth="1"/>
    <col min="7" max="16384" width="9.140625" style="3"/>
  </cols>
  <sheetData>
    <row r="1" spans="1:11" ht="13.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thickBot="1">
      <c r="A2" s="1"/>
      <c r="B2" s="326" t="s">
        <v>140</v>
      </c>
      <c r="C2" s="327"/>
      <c r="D2" s="327"/>
      <c r="E2" s="328"/>
      <c r="F2" s="1"/>
      <c r="G2" s="1"/>
      <c r="H2" s="1"/>
      <c r="I2" s="1"/>
      <c r="J2" s="1"/>
      <c r="K2" s="1"/>
    </row>
    <row r="3" spans="1:11">
      <c r="A3" s="146"/>
      <c r="B3" s="174"/>
      <c r="C3" s="166"/>
      <c r="D3" s="166"/>
      <c r="E3" s="7"/>
      <c r="F3" s="143"/>
      <c r="G3" s="1"/>
      <c r="H3" s="1"/>
      <c r="I3" s="1"/>
      <c r="J3" s="1"/>
      <c r="K3" s="1"/>
    </row>
    <row r="4" spans="1:11">
      <c r="A4" s="146"/>
      <c r="B4" s="167"/>
      <c r="C4" s="166"/>
      <c r="D4" s="166"/>
      <c r="E4" s="7"/>
      <c r="F4" s="165"/>
      <c r="G4" s="1"/>
      <c r="H4" s="1"/>
      <c r="I4" s="1"/>
      <c r="J4" s="1"/>
      <c r="K4" s="1"/>
    </row>
    <row r="5" spans="1:11" ht="15">
      <c r="A5" s="146"/>
      <c r="B5" s="99" t="s">
        <v>0</v>
      </c>
      <c r="C5" s="166"/>
      <c r="D5" s="166"/>
      <c r="E5" s="7"/>
      <c r="F5" s="165"/>
      <c r="G5" s="1"/>
      <c r="H5" s="1"/>
      <c r="I5" s="1"/>
      <c r="J5" s="1"/>
      <c r="K5" s="1"/>
    </row>
    <row r="6" spans="1:11" ht="13.5" thickBot="1">
      <c r="A6" s="146"/>
      <c r="B6" s="167"/>
      <c r="C6" s="166"/>
      <c r="D6" s="166"/>
      <c r="E6" s="7"/>
      <c r="F6" s="165"/>
      <c r="G6" s="1"/>
      <c r="H6" s="1"/>
      <c r="I6" s="1"/>
      <c r="J6" s="1"/>
      <c r="K6" s="1"/>
    </row>
    <row r="7" spans="1:11" ht="21" customHeight="1">
      <c r="A7" s="164" t="s">
        <v>1</v>
      </c>
      <c r="B7" s="254" t="s">
        <v>2</v>
      </c>
      <c r="C7" s="163"/>
      <c r="D7" s="163"/>
      <c r="E7" s="103"/>
      <c r="F7" s="126">
        <f>+F38</f>
        <v>0</v>
      </c>
      <c r="G7" s="1"/>
      <c r="H7" s="1"/>
      <c r="I7" s="1"/>
      <c r="J7" s="1"/>
      <c r="K7" s="1"/>
    </row>
    <row r="8" spans="1:11" ht="21" customHeight="1">
      <c r="A8" s="251" t="s">
        <v>3</v>
      </c>
      <c r="B8" s="253" t="s">
        <v>4</v>
      </c>
      <c r="C8" s="252"/>
      <c r="D8" s="252"/>
      <c r="E8" s="107"/>
      <c r="F8" s="127">
        <f>+F69</f>
        <v>0</v>
      </c>
      <c r="G8" s="1"/>
      <c r="H8" s="1"/>
      <c r="I8" s="1"/>
      <c r="J8" s="1"/>
      <c r="K8" s="1"/>
    </row>
    <row r="9" spans="1:11" ht="21" customHeight="1">
      <c r="A9" s="251" t="s">
        <v>5</v>
      </c>
      <c r="B9" s="250" t="s">
        <v>6</v>
      </c>
      <c r="C9" s="249"/>
      <c r="D9" s="248"/>
      <c r="E9" s="111"/>
      <c r="F9" s="127">
        <f>+F96</f>
        <v>0</v>
      </c>
      <c r="G9" s="1"/>
      <c r="H9" s="1"/>
      <c r="I9" s="1"/>
      <c r="J9" s="1"/>
      <c r="K9" s="1"/>
    </row>
    <row r="10" spans="1:11" ht="21" customHeight="1" thickBot="1">
      <c r="A10" s="247" t="s">
        <v>7</v>
      </c>
      <c r="B10" s="246" t="s">
        <v>8</v>
      </c>
      <c r="C10" s="245"/>
      <c r="D10" s="245"/>
      <c r="E10" s="115"/>
      <c r="F10" s="128">
        <f>+F127</f>
        <v>0</v>
      </c>
      <c r="G10" s="1"/>
      <c r="H10" s="1"/>
      <c r="I10" s="1"/>
      <c r="J10" s="1"/>
      <c r="K10" s="1"/>
    </row>
    <row r="11" spans="1:11" ht="21" customHeight="1" thickTop="1">
      <c r="A11" s="244"/>
      <c r="B11" s="243" t="s">
        <v>139</v>
      </c>
      <c r="C11" s="242"/>
      <c r="D11" s="242"/>
      <c r="E11" s="241"/>
      <c r="F11" s="240">
        <f>SUM(F7:F10)</f>
        <v>0</v>
      </c>
      <c r="G11" s="1"/>
      <c r="H11" s="1"/>
      <c r="I11" s="1"/>
      <c r="J11" s="1"/>
      <c r="K11" s="1"/>
    </row>
    <row r="12" spans="1:11" ht="21" customHeight="1" thickBot="1">
      <c r="A12" s="265"/>
      <c r="B12" s="137" t="s">
        <v>84</v>
      </c>
      <c r="C12" s="264"/>
      <c r="D12" s="264"/>
      <c r="E12" s="263"/>
      <c r="F12" s="140">
        <f>F11*0.1</f>
        <v>0</v>
      </c>
      <c r="G12" s="1"/>
      <c r="H12" s="1"/>
      <c r="I12" s="1"/>
      <c r="J12" s="1"/>
      <c r="K12" s="1"/>
    </row>
    <row r="13" spans="1:11" ht="21" customHeight="1" thickBot="1">
      <c r="A13" s="154"/>
      <c r="B13" s="141" t="s">
        <v>85</v>
      </c>
      <c r="C13" s="262"/>
      <c r="D13" s="262"/>
      <c r="E13" s="261"/>
      <c r="F13" s="135">
        <f>SUM(F11:F12)</f>
        <v>0</v>
      </c>
      <c r="G13" s="1"/>
      <c r="H13" s="1"/>
      <c r="I13" s="1"/>
      <c r="J13" s="1"/>
      <c r="K13" s="1"/>
    </row>
    <row r="14" spans="1:11" ht="21" customHeight="1" thickTop="1" thickBot="1">
      <c r="A14" s="154"/>
      <c r="B14" s="235" t="s">
        <v>86</v>
      </c>
      <c r="C14" s="153"/>
      <c r="D14" s="153"/>
      <c r="E14" s="152"/>
      <c r="F14" s="151">
        <f>+F13*0.22</f>
        <v>0</v>
      </c>
      <c r="G14" s="1"/>
      <c r="H14" s="1"/>
      <c r="I14" s="1"/>
      <c r="J14" s="1"/>
      <c r="K14" s="1"/>
    </row>
    <row r="15" spans="1:11" ht="21" customHeight="1" thickTop="1" thickBot="1">
      <c r="A15" s="150"/>
      <c r="B15" s="234" t="s">
        <v>76</v>
      </c>
      <c r="C15" s="149"/>
      <c r="D15" s="149"/>
      <c r="E15" s="148"/>
      <c r="F15" s="147">
        <f>SUM(F13:F14)</f>
        <v>0</v>
      </c>
      <c r="G15" s="1"/>
      <c r="H15" s="1"/>
      <c r="I15" s="1"/>
      <c r="J15" s="1"/>
      <c r="K15" s="1"/>
    </row>
    <row r="16" spans="1:11">
      <c r="A16" s="146"/>
      <c r="B16" s="145"/>
      <c r="C16" s="144"/>
      <c r="D16" s="144"/>
      <c r="E16" s="7"/>
      <c r="F16" s="143"/>
      <c r="G16" s="1"/>
      <c r="H16" s="1"/>
      <c r="I16" s="1"/>
      <c r="J16" s="1"/>
      <c r="K16" s="1"/>
    </row>
    <row r="17" spans="1:14" ht="121.5" customHeight="1">
      <c r="A17" s="146"/>
      <c r="B17" s="230" t="s">
        <v>138</v>
      </c>
      <c r="C17" s="144"/>
      <c r="D17" s="144"/>
      <c r="E17" s="7"/>
      <c r="F17" s="143"/>
      <c r="G17" s="1"/>
      <c r="H17" s="1"/>
      <c r="I17" s="232"/>
      <c r="J17" s="1"/>
      <c r="K17" s="1"/>
    </row>
    <row r="18" spans="1:14">
      <c r="A18" s="146"/>
      <c r="B18" s="145"/>
      <c r="C18" s="144"/>
      <c r="D18" s="144"/>
      <c r="E18" s="7"/>
      <c r="F18" s="143"/>
      <c r="G18" s="1"/>
      <c r="H18" s="1"/>
      <c r="I18" s="1"/>
      <c r="J18" s="1"/>
      <c r="K18" s="1"/>
    </row>
    <row r="19" spans="1:14">
      <c r="A19" s="146"/>
      <c r="B19" s="145"/>
      <c r="C19" s="144"/>
      <c r="D19" s="144"/>
      <c r="E19" s="7"/>
      <c r="F19" s="143"/>
      <c r="G19" s="1"/>
      <c r="H19" s="1"/>
      <c r="I19" s="1"/>
      <c r="J19" s="1"/>
      <c r="K19" s="1"/>
    </row>
    <row r="20" spans="1:14">
      <c r="A20" s="200" t="s">
        <v>1</v>
      </c>
      <c r="B20" s="199" t="s">
        <v>2</v>
      </c>
      <c r="C20" s="231"/>
      <c r="D20" s="198"/>
      <c r="E20" s="29"/>
      <c r="F20" s="197"/>
      <c r="G20" s="1"/>
      <c r="H20" s="1"/>
      <c r="I20" s="1"/>
      <c r="J20" s="1"/>
      <c r="K20" s="1"/>
    </row>
    <row r="21" spans="1:14" ht="13.5" thickBot="1">
      <c r="A21" s="146"/>
      <c r="B21" s="174"/>
      <c r="C21" s="166"/>
      <c r="D21" s="166"/>
      <c r="E21" s="7"/>
      <c r="F21" s="143"/>
      <c r="G21" s="1"/>
      <c r="H21" s="1"/>
      <c r="I21" s="1"/>
      <c r="J21" s="1"/>
      <c r="K21" s="1"/>
    </row>
    <row r="22" spans="1:14">
      <c r="A22" s="196" t="s">
        <v>9</v>
      </c>
      <c r="B22" s="195" t="s">
        <v>10</v>
      </c>
      <c r="C22" s="194" t="s">
        <v>11</v>
      </c>
      <c r="D22" s="193" t="s">
        <v>12</v>
      </c>
      <c r="E22" s="192" t="s">
        <v>13</v>
      </c>
      <c r="F22" s="191" t="s">
        <v>14</v>
      </c>
      <c r="G22" s="1"/>
      <c r="H22" s="1"/>
      <c r="I22" s="1"/>
      <c r="J22" s="1"/>
      <c r="K22" s="1"/>
    </row>
    <row r="23" spans="1:14">
      <c r="A23" s="146"/>
      <c r="B23" s="174"/>
      <c r="C23" s="166"/>
      <c r="D23" s="166"/>
      <c r="E23" s="7"/>
      <c r="F23" s="143"/>
      <c r="G23" s="1"/>
      <c r="H23" s="1"/>
      <c r="I23" s="1"/>
      <c r="J23" s="1"/>
      <c r="K23" s="1"/>
    </row>
    <row r="24" spans="1:14" ht="89.25">
      <c r="A24" s="146" t="s">
        <v>15</v>
      </c>
      <c r="B24" s="230" t="s">
        <v>16</v>
      </c>
      <c r="C24" s="180">
        <v>0.5</v>
      </c>
      <c r="D24" s="143" t="s">
        <v>17</v>
      </c>
      <c r="E24" s="342"/>
      <c r="F24" s="37">
        <f>+C24*E24</f>
        <v>0</v>
      </c>
      <c r="G24" s="1"/>
      <c r="H24" s="1"/>
      <c r="I24" s="1"/>
      <c r="J24" s="1"/>
      <c r="K24" s="1"/>
    </row>
    <row r="25" spans="1:14">
      <c r="A25" s="146"/>
      <c r="B25" s="174"/>
      <c r="C25" s="180"/>
      <c r="D25" s="143"/>
      <c r="E25" s="342"/>
      <c r="F25" s="37"/>
      <c r="G25" s="1"/>
      <c r="H25" s="1"/>
      <c r="I25" s="1"/>
      <c r="J25" s="1"/>
      <c r="K25" s="1"/>
    </row>
    <row r="26" spans="1:14" ht="15" customHeight="1">
      <c r="A26" s="146" t="s">
        <v>18</v>
      </c>
      <c r="B26" s="230" t="s">
        <v>65</v>
      </c>
      <c r="C26" s="229">
        <v>1382</v>
      </c>
      <c r="D26" s="143" t="s">
        <v>21</v>
      </c>
      <c r="E26" s="343"/>
      <c r="F26" s="37">
        <f>+C26*E26</f>
        <v>0</v>
      </c>
      <c r="G26" s="228"/>
      <c r="H26" s="228"/>
      <c r="I26" s="228"/>
      <c r="J26" s="228"/>
      <c r="K26" s="228"/>
      <c r="L26" s="227"/>
      <c r="M26" s="227"/>
      <c r="N26" s="227"/>
    </row>
    <row r="27" spans="1:14">
      <c r="A27" s="146"/>
      <c r="B27" s="174"/>
      <c r="C27" s="180"/>
      <c r="D27" s="143"/>
      <c r="E27" s="342"/>
      <c r="F27" s="37"/>
      <c r="G27" s="1"/>
      <c r="H27" s="1"/>
      <c r="I27" s="1"/>
      <c r="J27" s="1"/>
      <c r="K27" s="1"/>
    </row>
    <row r="28" spans="1:14" ht="54" customHeight="1">
      <c r="A28" s="146" t="s">
        <v>19</v>
      </c>
      <c r="B28" s="224" t="s">
        <v>23</v>
      </c>
      <c r="C28" s="229">
        <v>1</v>
      </c>
      <c r="D28" s="143" t="s">
        <v>17</v>
      </c>
      <c r="E28" s="343"/>
      <c r="F28" s="37">
        <f>+C28*E28</f>
        <v>0</v>
      </c>
      <c r="G28" s="228"/>
      <c r="H28" s="228"/>
      <c r="I28" s="228"/>
      <c r="J28" s="228"/>
      <c r="K28" s="228"/>
      <c r="L28" s="227"/>
      <c r="M28" s="227"/>
      <c r="N28" s="227"/>
    </row>
    <row r="29" spans="1:14">
      <c r="A29" s="146"/>
      <c r="B29" s="174"/>
      <c r="C29" s="180"/>
      <c r="D29" s="143"/>
      <c r="E29" s="342"/>
      <c r="F29" s="37"/>
      <c r="G29" s="1"/>
      <c r="H29" s="1"/>
      <c r="I29" s="1"/>
      <c r="J29" s="1"/>
      <c r="K29" s="1"/>
    </row>
    <row r="30" spans="1:14" ht="25.5">
      <c r="A30" s="146" t="s">
        <v>22</v>
      </c>
      <c r="B30" s="224" t="s">
        <v>137</v>
      </c>
      <c r="C30" s="229">
        <v>512</v>
      </c>
      <c r="D30" s="260" t="s">
        <v>21</v>
      </c>
      <c r="E30" s="343"/>
      <c r="F30" s="37">
        <f>+C30*E30</f>
        <v>0</v>
      </c>
      <c r="G30" s="228"/>
      <c r="H30" s="228"/>
      <c r="I30" s="228"/>
      <c r="J30" s="228"/>
      <c r="K30" s="228"/>
      <c r="L30" s="227"/>
      <c r="M30" s="227"/>
      <c r="N30" s="227"/>
    </row>
    <row r="31" spans="1:14">
      <c r="A31" s="146"/>
      <c r="B31" s="226"/>
      <c r="C31" s="180"/>
      <c r="D31" s="225"/>
      <c r="E31" s="361"/>
      <c r="F31" s="37"/>
      <c r="G31" s="1"/>
      <c r="H31" s="1"/>
      <c r="I31" s="1"/>
      <c r="J31" s="1"/>
      <c r="K31" s="1"/>
    </row>
    <row r="32" spans="1:14" ht="27.75" customHeight="1">
      <c r="A32" s="146" t="s">
        <v>136</v>
      </c>
      <c r="B32" s="224" t="s">
        <v>135</v>
      </c>
      <c r="C32" s="222">
        <v>298</v>
      </c>
      <c r="D32" s="223" t="s">
        <v>21</v>
      </c>
      <c r="E32" s="345"/>
      <c r="F32" s="37">
        <f>+C32*E32</f>
        <v>0</v>
      </c>
      <c r="G32" s="1"/>
      <c r="H32" s="1"/>
      <c r="I32" s="1"/>
      <c r="J32" s="1"/>
      <c r="K32" s="1"/>
    </row>
    <row r="33" spans="1:11" ht="12.75" customHeight="1">
      <c r="A33" s="146"/>
      <c r="B33" s="224"/>
      <c r="C33" s="222"/>
      <c r="D33" s="223"/>
      <c r="E33" s="345"/>
      <c r="F33" s="37"/>
      <c r="G33" s="1"/>
      <c r="H33" s="1"/>
      <c r="I33" s="1"/>
      <c r="J33" s="1"/>
      <c r="K33" s="1"/>
    </row>
    <row r="34" spans="1:11" ht="40.5" customHeight="1">
      <c r="A34" s="146" t="s">
        <v>134</v>
      </c>
      <c r="B34" s="224" t="s">
        <v>133</v>
      </c>
      <c r="C34" s="222">
        <v>401</v>
      </c>
      <c r="D34" s="143" t="s">
        <v>36</v>
      </c>
      <c r="E34" s="345"/>
      <c r="F34" s="37">
        <f>+C34*E34</f>
        <v>0</v>
      </c>
      <c r="G34" s="1"/>
      <c r="H34" s="1"/>
      <c r="I34" s="1"/>
      <c r="J34" s="1"/>
      <c r="K34" s="1"/>
    </row>
    <row r="35" spans="1:11" ht="12.75" customHeight="1">
      <c r="A35" s="146"/>
      <c r="B35" s="224"/>
      <c r="C35" s="222"/>
      <c r="D35" s="223"/>
      <c r="E35" s="345"/>
      <c r="F35" s="37"/>
      <c r="G35" s="1"/>
      <c r="H35" s="1"/>
      <c r="I35" s="1"/>
      <c r="J35" s="1"/>
      <c r="K35" s="1"/>
    </row>
    <row r="36" spans="1:11" ht="40.5" customHeight="1">
      <c r="A36" s="146" t="s">
        <v>132</v>
      </c>
      <c r="B36" s="224" t="s">
        <v>131</v>
      </c>
      <c r="C36" s="222">
        <v>328</v>
      </c>
      <c r="D36" s="143" t="s">
        <v>36</v>
      </c>
      <c r="E36" s="345"/>
      <c r="F36" s="37">
        <f>+C36*E36</f>
        <v>0</v>
      </c>
      <c r="G36" s="1"/>
      <c r="H36" s="1"/>
      <c r="I36" s="1"/>
      <c r="J36" s="1"/>
      <c r="K36" s="1"/>
    </row>
    <row r="37" spans="1:11">
      <c r="A37" s="146"/>
      <c r="B37" s="174"/>
      <c r="C37" s="166"/>
      <c r="D37" s="166"/>
      <c r="E37" s="346"/>
      <c r="F37" s="44"/>
      <c r="G37" s="1"/>
      <c r="H37" s="1"/>
      <c r="I37" s="1"/>
      <c r="J37" s="1"/>
      <c r="K37" s="1"/>
    </row>
    <row r="38" spans="1:11" ht="13.5" thickBot="1">
      <c r="A38" s="178"/>
      <c r="B38" s="177" t="s">
        <v>25</v>
      </c>
      <c r="C38" s="176"/>
      <c r="D38" s="176"/>
      <c r="E38" s="347"/>
      <c r="F38" s="175">
        <f>SUM(F23:F37)</f>
        <v>0</v>
      </c>
      <c r="G38" s="1"/>
      <c r="H38" s="1"/>
      <c r="I38" s="1"/>
      <c r="J38" s="1"/>
      <c r="K38" s="1"/>
    </row>
    <row r="39" spans="1:11">
      <c r="A39" s="146"/>
      <c r="B39" s="201"/>
      <c r="C39" s="166"/>
      <c r="D39" s="166"/>
      <c r="E39" s="346"/>
      <c r="F39" s="52"/>
      <c r="G39" s="1"/>
      <c r="H39" s="1"/>
      <c r="I39" s="1"/>
      <c r="J39" s="1"/>
      <c r="K39" s="1"/>
    </row>
    <row r="40" spans="1:11">
      <c r="A40" s="146"/>
      <c r="B40" s="201"/>
      <c r="C40" s="166"/>
      <c r="D40" s="166"/>
      <c r="E40" s="346"/>
      <c r="F40" s="52"/>
      <c r="G40" s="1"/>
      <c r="H40" s="1"/>
      <c r="I40" s="1"/>
      <c r="J40" s="1"/>
      <c r="K40" s="1"/>
    </row>
    <row r="41" spans="1:11">
      <c r="A41" s="200" t="s">
        <v>3</v>
      </c>
      <c r="B41" s="199" t="s">
        <v>4</v>
      </c>
      <c r="C41" s="198"/>
      <c r="D41" s="198"/>
      <c r="E41" s="348"/>
      <c r="F41" s="197"/>
      <c r="G41" s="1"/>
      <c r="H41" s="1"/>
      <c r="I41" s="1"/>
      <c r="J41" s="1"/>
      <c r="K41" s="1"/>
    </row>
    <row r="42" spans="1:11" ht="13.5" thickBot="1">
      <c r="A42" s="178"/>
      <c r="B42" s="221"/>
      <c r="C42" s="176"/>
      <c r="D42" s="176"/>
      <c r="E42" s="347"/>
      <c r="F42" s="220"/>
      <c r="G42" s="1"/>
      <c r="H42" s="1"/>
      <c r="I42" s="1"/>
      <c r="J42" s="1"/>
      <c r="K42" s="1"/>
    </row>
    <row r="43" spans="1:11">
      <c r="A43" s="196" t="s">
        <v>9</v>
      </c>
      <c r="B43" s="195" t="s">
        <v>10</v>
      </c>
      <c r="C43" s="194" t="s">
        <v>11</v>
      </c>
      <c r="D43" s="193" t="s">
        <v>12</v>
      </c>
      <c r="E43" s="362" t="s">
        <v>13</v>
      </c>
      <c r="F43" s="191" t="s">
        <v>14</v>
      </c>
      <c r="G43" s="1"/>
      <c r="H43" s="1"/>
      <c r="I43" s="1"/>
      <c r="J43" s="1"/>
      <c r="K43" s="1"/>
    </row>
    <row r="44" spans="1:11">
      <c r="A44" s="146"/>
      <c r="B44" s="167"/>
      <c r="C44" s="166"/>
      <c r="D44" s="166"/>
      <c r="E44" s="342"/>
      <c r="F44" s="143"/>
      <c r="G44" s="219"/>
      <c r="H44" s="1"/>
      <c r="I44" s="1"/>
      <c r="J44" s="1"/>
      <c r="K44" s="1"/>
    </row>
    <row r="45" spans="1:11" ht="38.25">
      <c r="A45" s="146" t="s">
        <v>26</v>
      </c>
      <c r="B45" s="209" t="s">
        <v>130</v>
      </c>
      <c r="C45" s="180">
        <v>6</v>
      </c>
      <c r="D45" s="143" t="s">
        <v>27</v>
      </c>
      <c r="E45" s="342"/>
      <c r="F45" s="37">
        <f>+C45*E45</f>
        <v>0</v>
      </c>
      <c r="G45" s="1"/>
      <c r="H45" s="1"/>
      <c r="I45" s="1"/>
      <c r="J45" s="1"/>
      <c r="K45" s="1"/>
    </row>
    <row r="46" spans="1:11">
      <c r="A46" s="146"/>
      <c r="B46" s="174"/>
      <c r="C46" s="180"/>
      <c r="D46" s="143"/>
      <c r="E46" s="342"/>
      <c r="F46" s="58"/>
      <c r="G46" s="1"/>
      <c r="H46" s="1"/>
      <c r="I46" s="1"/>
      <c r="J46" s="1"/>
      <c r="K46" s="1"/>
    </row>
    <row r="47" spans="1:11" ht="38.25">
      <c r="A47" s="146" t="s">
        <v>28</v>
      </c>
      <c r="B47" s="174" t="s">
        <v>129</v>
      </c>
      <c r="C47" s="180">
        <v>161</v>
      </c>
      <c r="D47" s="143" t="s">
        <v>27</v>
      </c>
      <c r="E47" s="342"/>
      <c r="F47" s="37">
        <f>+C47*E47</f>
        <v>0</v>
      </c>
      <c r="G47" s="1"/>
      <c r="H47" s="1"/>
      <c r="I47" s="1"/>
      <c r="J47" s="1"/>
      <c r="K47" s="1"/>
    </row>
    <row r="48" spans="1:11">
      <c r="A48" s="146"/>
      <c r="B48" s="174"/>
      <c r="C48" s="180"/>
      <c r="D48" s="143"/>
      <c r="E48" s="342"/>
      <c r="F48" s="58"/>
      <c r="G48" s="1"/>
      <c r="H48" s="1"/>
      <c r="I48" s="1"/>
      <c r="J48" s="1"/>
      <c r="K48" s="1"/>
    </row>
    <row r="49" spans="1:11" ht="51">
      <c r="A49" s="146" t="s">
        <v>29</v>
      </c>
      <c r="B49" s="174" t="s">
        <v>128</v>
      </c>
      <c r="C49" s="180">
        <v>373</v>
      </c>
      <c r="D49" s="143" t="s">
        <v>27</v>
      </c>
      <c r="E49" s="342"/>
      <c r="F49" s="37">
        <f>+C49*E49</f>
        <v>0</v>
      </c>
      <c r="G49" s="1"/>
      <c r="H49" s="1"/>
      <c r="I49" s="1"/>
      <c r="J49" s="1"/>
      <c r="K49" s="1"/>
    </row>
    <row r="50" spans="1:11">
      <c r="A50" s="146"/>
      <c r="B50" s="174"/>
      <c r="C50" s="180" t="s">
        <v>127</v>
      </c>
      <c r="D50" s="143"/>
      <c r="E50" s="342"/>
      <c r="F50" s="37"/>
      <c r="G50" s="1"/>
      <c r="H50" s="1"/>
      <c r="I50" s="1"/>
      <c r="J50" s="1"/>
      <c r="K50" s="1"/>
    </row>
    <row r="51" spans="1:11" ht="57" customHeight="1">
      <c r="A51" s="146" t="s">
        <v>30</v>
      </c>
      <c r="B51" s="174" t="s">
        <v>126</v>
      </c>
      <c r="C51" s="180">
        <v>109</v>
      </c>
      <c r="D51" s="143" t="s">
        <v>27</v>
      </c>
      <c r="E51" s="342"/>
      <c r="F51" s="37">
        <f>+C51*E51</f>
        <v>0</v>
      </c>
      <c r="G51" s="1"/>
      <c r="H51" s="1"/>
      <c r="I51" s="1"/>
      <c r="J51" s="1"/>
      <c r="K51" s="1"/>
    </row>
    <row r="52" spans="1:11">
      <c r="A52" s="146"/>
      <c r="B52" s="259"/>
      <c r="C52" s="258"/>
      <c r="D52" s="143"/>
      <c r="E52" s="342"/>
      <c r="F52" s="58"/>
      <c r="G52" s="1"/>
      <c r="H52" s="1"/>
      <c r="I52" s="1"/>
      <c r="J52" s="1"/>
      <c r="K52" s="1"/>
    </row>
    <row r="53" spans="1:11" ht="51">
      <c r="A53" s="146" t="s">
        <v>31</v>
      </c>
      <c r="B53" s="174" t="s">
        <v>125</v>
      </c>
      <c r="C53" s="180">
        <v>451</v>
      </c>
      <c r="D53" s="143" t="s">
        <v>27</v>
      </c>
      <c r="E53" s="342"/>
      <c r="F53" s="37">
        <f>+C53*E53</f>
        <v>0</v>
      </c>
      <c r="G53" s="1"/>
      <c r="H53" s="1"/>
      <c r="I53" s="1"/>
      <c r="J53" s="1"/>
      <c r="K53" s="1"/>
    </row>
    <row r="54" spans="1:11">
      <c r="A54" s="146"/>
      <c r="B54" s="174"/>
      <c r="C54" s="180"/>
      <c r="D54" s="143"/>
      <c r="E54" s="342"/>
      <c r="F54" s="58"/>
      <c r="G54" s="1"/>
      <c r="H54" s="1"/>
      <c r="I54" s="1"/>
      <c r="J54" s="1"/>
      <c r="K54" s="1"/>
    </row>
    <row r="55" spans="1:11" ht="38.25" customHeight="1">
      <c r="A55" s="146" t="s">
        <v>32</v>
      </c>
      <c r="B55" s="212" t="s">
        <v>33</v>
      </c>
      <c r="C55" s="218">
        <v>20</v>
      </c>
      <c r="D55" s="214" t="s">
        <v>34</v>
      </c>
      <c r="E55" s="350"/>
      <c r="F55" s="37">
        <f>+C55*E55</f>
        <v>0</v>
      </c>
      <c r="G55" s="1"/>
      <c r="H55" s="1"/>
      <c r="I55" s="1"/>
      <c r="J55" s="1"/>
      <c r="K55" s="1"/>
    </row>
    <row r="56" spans="1:11">
      <c r="A56" s="146"/>
      <c r="B56" s="174"/>
      <c r="C56" s="180"/>
      <c r="D56" s="166"/>
      <c r="E56" s="342"/>
      <c r="F56" s="58"/>
      <c r="G56" s="1"/>
      <c r="H56" s="1"/>
      <c r="I56" s="1"/>
      <c r="J56" s="1"/>
      <c r="K56" s="1"/>
    </row>
    <row r="57" spans="1:11" ht="14.25">
      <c r="A57" s="146" t="s">
        <v>35</v>
      </c>
      <c r="B57" s="209" t="s">
        <v>124</v>
      </c>
      <c r="C57" s="180">
        <v>714</v>
      </c>
      <c r="D57" s="143" t="s">
        <v>36</v>
      </c>
      <c r="E57" s="346"/>
      <c r="F57" s="37">
        <f>+C57*E57</f>
        <v>0</v>
      </c>
      <c r="G57" s="1"/>
      <c r="H57" s="1"/>
      <c r="I57" s="1"/>
    </row>
    <row r="58" spans="1:11">
      <c r="A58" s="146"/>
      <c r="B58" s="174"/>
      <c r="C58" s="180"/>
      <c r="D58" s="166"/>
      <c r="E58" s="342"/>
      <c r="F58" s="58"/>
      <c r="G58" s="1"/>
      <c r="H58" s="1"/>
      <c r="I58" s="1"/>
      <c r="J58" s="1"/>
      <c r="K58" s="1"/>
    </row>
    <row r="59" spans="1:11" ht="38.25">
      <c r="A59" s="146" t="s">
        <v>123</v>
      </c>
      <c r="B59" s="209" t="s">
        <v>122</v>
      </c>
      <c r="C59" s="180">
        <v>211</v>
      </c>
      <c r="D59" s="143" t="s">
        <v>27</v>
      </c>
      <c r="E59" s="346"/>
      <c r="F59" s="37">
        <f>+C59*E59</f>
        <v>0</v>
      </c>
      <c r="G59" s="1"/>
      <c r="H59" s="1"/>
      <c r="I59" s="1"/>
      <c r="J59" s="1"/>
      <c r="K59" s="1"/>
    </row>
    <row r="60" spans="1:11">
      <c r="A60" s="146"/>
      <c r="B60" s="209"/>
      <c r="C60" s="180"/>
      <c r="D60" s="143"/>
      <c r="E60" s="346"/>
      <c r="F60" s="58"/>
      <c r="G60" s="1"/>
      <c r="H60" s="1"/>
      <c r="I60" s="1"/>
      <c r="J60" s="1"/>
      <c r="K60" s="1"/>
    </row>
    <row r="61" spans="1:11" ht="38.25">
      <c r="A61" s="146" t="s">
        <v>121</v>
      </c>
      <c r="B61" s="174" t="s">
        <v>37</v>
      </c>
      <c r="C61" s="180">
        <v>161</v>
      </c>
      <c r="D61" s="143" t="s">
        <v>27</v>
      </c>
      <c r="E61" s="346"/>
      <c r="F61" s="37">
        <f>+C61*E61</f>
        <v>0</v>
      </c>
      <c r="G61" s="1"/>
      <c r="H61" s="1"/>
      <c r="I61" s="1"/>
      <c r="J61" s="1"/>
      <c r="K61" s="1"/>
    </row>
    <row r="62" spans="1:11">
      <c r="A62" s="146"/>
      <c r="B62" s="174"/>
      <c r="C62" s="180"/>
      <c r="D62" s="143"/>
      <c r="E62" s="346"/>
      <c r="F62" s="37"/>
      <c r="G62" s="1"/>
      <c r="H62" s="1"/>
      <c r="I62" s="1"/>
      <c r="J62" s="1"/>
      <c r="K62" s="1"/>
    </row>
    <row r="63" spans="1:11" ht="38.25">
      <c r="A63" s="146" t="s">
        <v>120</v>
      </c>
      <c r="B63" s="174" t="s">
        <v>38</v>
      </c>
      <c r="C63" s="180">
        <v>699</v>
      </c>
      <c r="D63" s="143" t="s">
        <v>27</v>
      </c>
      <c r="E63" s="346"/>
      <c r="F63" s="37">
        <f>+C63*E63</f>
        <v>0</v>
      </c>
      <c r="G63" s="1"/>
      <c r="H63" s="1"/>
      <c r="I63" s="1"/>
      <c r="J63" s="1"/>
      <c r="K63" s="1"/>
    </row>
    <row r="64" spans="1:11">
      <c r="A64" s="146"/>
      <c r="B64" s="174"/>
      <c r="C64" s="257"/>
      <c r="D64" s="143"/>
      <c r="E64" s="346"/>
      <c r="F64" s="58"/>
      <c r="G64" s="1"/>
      <c r="H64" s="1"/>
      <c r="I64" s="1"/>
      <c r="J64" s="1"/>
      <c r="K64" s="1"/>
    </row>
    <row r="65" spans="1:11" ht="25.5">
      <c r="A65" s="146" t="s">
        <v>119</v>
      </c>
      <c r="B65" s="174" t="s">
        <v>118</v>
      </c>
      <c r="C65" s="180">
        <v>6</v>
      </c>
      <c r="D65" s="143" t="s">
        <v>27</v>
      </c>
      <c r="E65" s="346"/>
      <c r="F65" s="37">
        <f>+C65*E65</f>
        <v>0</v>
      </c>
      <c r="G65" s="1"/>
      <c r="H65" s="1"/>
      <c r="I65" s="1"/>
      <c r="J65" s="1"/>
      <c r="K65" s="1"/>
    </row>
    <row r="66" spans="1:11">
      <c r="A66" s="146"/>
      <c r="B66" s="174"/>
      <c r="C66" s="180"/>
      <c r="D66" s="143"/>
      <c r="E66" s="346"/>
      <c r="F66" s="58"/>
      <c r="G66" s="1"/>
      <c r="H66" s="1"/>
      <c r="I66" s="1"/>
      <c r="J66" s="1"/>
      <c r="K66" s="1"/>
    </row>
    <row r="67" spans="1:11" ht="25.5">
      <c r="A67" s="146" t="s">
        <v>117</v>
      </c>
      <c r="B67" s="75" t="s">
        <v>116</v>
      </c>
      <c r="C67" s="208">
        <v>1682</v>
      </c>
      <c r="D67" s="143" t="s">
        <v>36</v>
      </c>
      <c r="E67" s="364"/>
      <c r="F67" s="37">
        <f>+C67*E67</f>
        <v>0</v>
      </c>
      <c r="G67" s="1"/>
      <c r="H67" s="1"/>
      <c r="I67" s="1"/>
      <c r="J67" s="1"/>
      <c r="K67" s="1"/>
    </row>
    <row r="68" spans="1:11">
      <c r="A68" s="146"/>
      <c r="B68" s="174"/>
      <c r="C68" s="180"/>
      <c r="D68" s="166"/>
      <c r="E68" s="342"/>
      <c r="F68" s="58"/>
      <c r="G68" s="1"/>
      <c r="H68" s="1"/>
      <c r="I68" s="1"/>
      <c r="J68" s="1"/>
      <c r="K68" s="1"/>
    </row>
    <row r="69" spans="1:11" ht="13.5" thickBot="1">
      <c r="A69" s="178"/>
      <c r="B69" s="177" t="s">
        <v>39</v>
      </c>
      <c r="C69" s="217"/>
      <c r="D69" s="216"/>
      <c r="E69" s="363"/>
      <c r="F69" s="175">
        <f>SUM(F44:F68)</f>
        <v>0</v>
      </c>
      <c r="G69" s="1"/>
      <c r="H69" s="1"/>
      <c r="I69" s="1"/>
      <c r="J69" s="1"/>
      <c r="K69" s="1"/>
    </row>
    <row r="70" spans="1:11">
      <c r="A70" s="146"/>
      <c r="B70" s="201"/>
      <c r="C70" s="215"/>
      <c r="D70" s="1"/>
      <c r="E70" s="361"/>
      <c r="F70" s="52"/>
      <c r="G70" s="1"/>
      <c r="H70" s="1"/>
      <c r="I70" s="1"/>
      <c r="J70" s="1"/>
      <c r="K70" s="1"/>
    </row>
    <row r="71" spans="1:11">
      <c r="A71" s="146"/>
      <c r="B71" s="201"/>
      <c r="C71" s="215"/>
      <c r="D71" s="1"/>
      <c r="E71" s="361"/>
      <c r="F71" s="52"/>
      <c r="G71" s="1"/>
      <c r="H71" s="1"/>
      <c r="I71" s="1"/>
      <c r="J71" s="1"/>
      <c r="K71" s="1"/>
    </row>
    <row r="72" spans="1:11">
      <c r="A72" s="200" t="s">
        <v>5</v>
      </c>
      <c r="B72" s="199" t="s">
        <v>6</v>
      </c>
      <c r="C72" s="198"/>
      <c r="D72" s="198"/>
      <c r="E72" s="348"/>
      <c r="F72" s="197"/>
      <c r="G72" s="1"/>
      <c r="H72" s="1"/>
      <c r="I72" s="1"/>
      <c r="J72" s="1"/>
      <c r="K72" s="1"/>
    </row>
    <row r="73" spans="1:11" ht="13.5" thickBot="1">
      <c r="A73" s="146"/>
      <c r="B73" s="174"/>
      <c r="C73" s="166"/>
      <c r="D73" s="166"/>
      <c r="E73" s="342"/>
      <c r="F73" s="143"/>
      <c r="G73" s="1"/>
      <c r="H73" s="1"/>
      <c r="I73" s="1"/>
      <c r="J73" s="1"/>
      <c r="K73" s="1"/>
    </row>
    <row r="74" spans="1:11">
      <c r="A74" s="196" t="s">
        <v>9</v>
      </c>
      <c r="B74" s="195" t="s">
        <v>10</v>
      </c>
      <c r="C74" s="194" t="s">
        <v>11</v>
      </c>
      <c r="D74" s="193" t="s">
        <v>12</v>
      </c>
      <c r="E74" s="362" t="s">
        <v>13</v>
      </c>
      <c r="F74" s="191" t="s">
        <v>14</v>
      </c>
      <c r="G74" s="1"/>
      <c r="H74" s="1"/>
      <c r="I74" s="1"/>
      <c r="J74" s="1"/>
      <c r="K74" s="1"/>
    </row>
    <row r="75" spans="1:11">
      <c r="A75" s="146"/>
      <c r="B75" s="174"/>
      <c r="C75" s="166"/>
      <c r="D75" s="166"/>
      <c r="E75" s="342"/>
      <c r="F75" s="143"/>
      <c r="G75" s="1"/>
      <c r="H75" s="1"/>
      <c r="I75" s="1"/>
      <c r="J75" s="1"/>
      <c r="K75" s="1"/>
    </row>
    <row r="76" spans="1:11" ht="45" customHeight="1">
      <c r="A76" s="146" t="s">
        <v>40</v>
      </c>
      <c r="B76" s="174" t="s">
        <v>66</v>
      </c>
      <c r="C76" s="180">
        <v>2624</v>
      </c>
      <c r="D76" s="143" t="s">
        <v>21</v>
      </c>
      <c r="E76" s="342"/>
      <c r="F76" s="37">
        <f>+C76*E76</f>
        <v>0</v>
      </c>
      <c r="G76" s="1"/>
      <c r="H76" s="1"/>
      <c r="I76" s="1"/>
      <c r="J76" s="1"/>
      <c r="K76" s="1"/>
    </row>
    <row r="77" spans="1:11">
      <c r="A77" s="146"/>
      <c r="B77" s="174"/>
      <c r="C77" s="180"/>
      <c r="D77" s="143"/>
      <c r="E77" s="342"/>
      <c r="F77" s="37"/>
      <c r="G77" s="1"/>
      <c r="H77" s="1"/>
      <c r="I77" s="1"/>
      <c r="J77" s="1"/>
    </row>
    <row r="78" spans="1:11" ht="51">
      <c r="A78" s="146" t="s">
        <v>41</v>
      </c>
      <c r="B78" s="174" t="s">
        <v>115</v>
      </c>
      <c r="C78" s="180">
        <v>140</v>
      </c>
      <c r="D78" s="143" t="s">
        <v>21</v>
      </c>
      <c r="E78" s="342"/>
      <c r="F78" s="37">
        <f>+C78*E78</f>
        <v>0</v>
      </c>
      <c r="G78" s="1"/>
      <c r="H78" s="1"/>
      <c r="I78" s="1"/>
      <c r="J78" s="1"/>
    </row>
    <row r="79" spans="1:11">
      <c r="A79" s="146"/>
      <c r="B79" s="174"/>
      <c r="C79" s="180"/>
      <c r="D79" s="143"/>
      <c r="E79" s="342"/>
      <c r="F79" s="37"/>
      <c r="G79" s="1"/>
      <c r="H79" s="1"/>
      <c r="I79" s="1"/>
      <c r="J79" s="1"/>
      <c r="K79" s="1"/>
    </row>
    <row r="80" spans="1:11" ht="25.5" customHeight="1">
      <c r="A80" s="146" t="s">
        <v>42</v>
      </c>
      <c r="B80" s="212" t="s">
        <v>43</v>
      </c>
      <c r="C80" s="180">
        <v>1382</v>
      </c>
      <c r="D80" s="214" t="s">
        <v>21</v>
      </c>
      <c r="E80" s="353"/>
      <c r="F80" s="37">
        <f>+C80*E80</f>
        <v>0</v>
      </c>
      <c r="G80" s="213"/>
      <c r="H80" s="213"/>
      <c r="I80" s="213"/>
      <c r="J80" s="213"/>
      <c r="K80" s="213"/>
    </row>
    <row r="81" spans="1:14">
      <c r="A81" s="146"/>
      <c r="B81" s="174"/>
      <c r="C81" s="180"/>
      <c r="D81" s="143"/>
      <c r="E81" s="342"/>
      <c r="F81" s="37"/>
      <c r="G81" s="1"/>
      <c r="H81" s="1"/>
      <c r="I81" s="1"/>
      <c r="J81" s="1"/>
      <c r="K81" s="1"/>
    </row>
    <row r="82" spans="1:14" ht="53.25" customHeight="1">
      <c r="A82" s="146" t="s">
        <v>44</v>
      </c>
      <c r="B82" s="212" t="s">
        <v>45</v>
      </c>
      <c r="C82" s="180">
        <v>1382</v>
      </c>
      <c r="D82" s="214" t="s">
        <v>21</v>
      </c>
      <c r="E82" s="353"/>
      <c r="F82" s="37">
        <f>+C82*E82</f>
        <v>0</v>
      </c>
      <c r="G82" s="213"/>
      <c r="H82" s="213"/>
      <c r="I82" s="213"/>
      <c r="J82" s="213"/>
      <c r="K82" s="213"/>
    </row>
    <row r="83" spans="1:14">
      <c r="A83" s="146"/>
      <c r="B83" s="212"/>
      <c r="C83" s="180"/>
      <c r="D83" s="202"/>
      <c r="E83" s="364"/>
      <c r="F83" s="37"/>
      <c r="G83" s="1"/>
      <c r="H83" s="1"/>
      <c r="I83" s="1"/>
      <c r="J83" s="1"/>
      <c r="K83" s="1"/>
    </row>
    <row r="84" spans="1:14" ht="132.75" customHeight="1">
      <c r="A84" s="146" t="s">
        <v>46</v>
      </c>
      <c r="B84" s="211" t="s">
        <v>114</v>
      </c>
      <c r="C84" s="206">
        <v>10</v>
      </c>
      <c r="D84" s="205" t="s">
        <v>24</v>
      </c>
      <c r="E84" s="365"/>
      <c r="F84" s="37">
        <f>+C84*E84</f>
        <v>0</v>
      </c>
      <c r="G84" s="210"/>
      <c r="H84" s="210"/>
      <c r="I84" s="210"/>
      <c r="J84" s="210"/>
      <c r="K84" s="210"/>
    </row>
    <row r="85" spans="1:14">
      <c r="A85" s="146"/>
      <c r="B85" s="174"/>
      <c r="C85" s="180"/>
      <c r="D85" s="202"/>
      <c r="E85" s="364"/>
      <c r="F85" s="37"/>
      <c r="G85" s="1"/>
      <c r="H85" s="1"/>
      <c r="I85" s="1"/>
      <c r="J85" s="1"/>
      <c r="K85" s="1"/>
    </row>
    <row r="86" spans="1:14" ht="105.75" customHeight="1">
      <c r="A86" s="146" t="s">
        <v>47</v>
      </c>
      <c r="B86" s="211" t="s">
        <v>113</v>
      </c>
      <c r="C86" s="206">
        <v>8</v>
      </c>
      <c r="D86" s="205" t="s">
        <v>24</v>
      </c>
      <c r="E86" s="365"/>
      <c r="F86" s="37">
        <f>+C86*E86</f>
        <v>0</v>
      </c>
      <c r="G86" s="210"/>
      <c r="H86" s="210"/>
      <c r="I86" s="210"/>
      <c r="J86" s="210"/>
      <c r="K86" s="210"/>
    </row>
    <row r="87" spans="1:14">
      <c r="A87" s="146"/>
      <c r="B87" s="174"/>
      <c r="C87" s="180"/>
      <c r="D87" s="202"/>
      <c r="E87" s="364"/>
      <c r="F87" s="37"/>
      <c r="G87" s="1"/>
      <c r="H87" s="1"/>
      <c r="I87" s="1"/>
      <c r="J87" s="1"/>
      <c r="K87" s="1"/>
    </row>
    <row r="88" spans="1:14" ht="25.5">
      <c r="A88" s="146" t="s">
        <v>112</v>
      </c>
      <c r="B88" s="209" t="s">
        <v>111</v>
      </c>
      <c r="C88" s="208">
        <v>1</v>
      </c>
      <c r="D88" s="202" t="s">
        <v>17</v>
      </c>
      <c r="E88" s="364"/>
      <c r="F88" s="37">
        <f>+C88*E88</f>
        <v>0</v>
      </c>
      <c r="G88" s="1"/>
      <c r="H88" s="1"/>
      <c r="I88" s="1"/>
      <c r="J88" s="1"/>
      <c r="K88" s="1"/>
    </row>
    <row r="89" spans="1:14">
      <c r="A89" s="146"/>
      <c r="B89" s="209"/>
      <c r="C89" s="208"/>
      <c r="D89" s="202"/>
      <c r="E89" s="364"/>
      <c r="F89" s="37"/>
      <c r="G89" s="1"/>
      <c r="H89" s="1"/>
      <c r="I89" s="1"/>
      <c r="J89" s="1"/>
      <c r="K89" s="1"/>
    </row>
    <row r="90" spans="1:14" ht="25.5">
      <c r="A90" s="146" t="s">
        <v>110</v>
      </c>
      <c r="B90" s="209" t="s">
        <v>109</v>
      </c>
      <c r="C90" s="208">
        <v>2</v>
      </c>
      <c r="D90" s="202" t="s">
        <v>17</v>
      </c>
      <c r="E90" s="364"/>
      <c r="F90" s="37">
        <f>+C90*E90</f>
        <v>0</v>
      </c>
      <c r="G90" s="1"/>
      <c r="H90" s="1"/>
      <c r="I90" s="1"/>
      <c r="J90" s="1"/>
      <c r="K90" s="1"/>
    </row>
    <row r="91" spans="1:14">
      <c r="A91" s="146"/>
      <c r="B91" s="209"/>
      <c r="C91" s="208"/>
      <c r="D91" s="202"/>
      <c r="E91" s="364"/>
      <c r="F91" s="37"/>
      <c r="G91" s="1"/>
      <c r="H91" s="1"/>
      <c r="I91" s="1"/>
      <c r="J91" s="1"/>
      <c r="K91" s="1"/>
    </row>
    <row r="92" spans="1:14" ht="38.25">
      <c r="A92" s="146" t="s">
        <v>108</v>
      </c>
      <c r="B92" s="209" t="s">
        <v>93</v>
      </c>
      <c r="C92" s="208">
        <v>1</v>
      </c>
      <c r="D92" s="202" t="s">
        <v>17</v>
      </c>
      <c r="E92" s="364"/>
      <c r="F92" s="37">
        <f>+C92*E92</f>
        <v>0</v>
      </c>
      <c r="G92" s="1"/>
      <c r="H92" s="1"/>
      <c r="I92" s="1"/>
      <c r="J92" s="1"/>
      <c r="K92" s="1"/>
    </row>
    <row r="93" spans="1:14">
      <c r="A93" s="146"/>
      <c r="B93" s="75"/>
      <c r="C93" s="208"/>
      <c r="D93" s="202"/>
      <c r="E93" s="364"/>
      <c r="F93" s="58"/>
      <c r="G93" s="1"/>
      <c r="H93" s="1"/>
      <c r="I93" s="1"/>
      <c r="J93" s="1"/>
      <c r="K93" s="1"/>
    </row>
    <row r="94" spans="1:14" ht="25.5">
      <c r="A94" s="146" t="s">
        <v>107</v>
      </c>
      <c r="B94" s="207" t="s">
        <v>48</v>
      </c>
      <c r="C94" s="206">
        <v>20</v>
      </c>
      <c r="D94" s="205" t="s">
        <v>24</v>
      </c>
      <c r="E94" s="366"/>
      <c r="F94" s="37">
        <f>+C94*E94</f>
        <v>0</v>
      </c>
      <c r="G94" s="77"/>
      <c r="H94" s="77"/>
      <c r="I94" s="77"/>
      <c r="J94" s="77"/>
      <c r="K94" s="77"/>
      <c r="L94" s="204"/>
      <c r="M94" s="204"/>
      <c r="N94" s="204"/>
    </row>
    <row r="95" spans="1:14">
      <c r="A95" s="146"/>
      <c r="B95" s="75"/>
      <c r="C95" s="203"/>
      <c r="D95" s="202"/>
      <c r="E95" s="364"/>
      <c r="F95" s="58"/>
      <c r="G95" s="1"/>
      <c r="H95" s="1"/>
      <c r="I95" s="1"/>
      <c r="J95" s="1"/>
      <c r="K95" s="1"/>
    </row>
    <row r="96" spans="1:14" ht="13.5" thickBot="1">
      <c r="A96" s="178"/>
      <c r="B96" s="177" t="s">
        <v>49</v>
      </c>
      <c r="C96" s="176"/>
      <c r="D96" s="176"/>
      <c r="E96" s="347"/>
      <c r="F96" s="175">
        <f>SUM(F75:F95)</f>
        <v>0</v>
      </c>
      <c r="G96" s="1"/>
      <c r="H96" s="1"/>
      <c r="I96" s="1"/>
      <c r="J96" s="1"/>
      <c r="K96" s="1"/>
    </row>
    <row r="97" spans="1:11">
      <c r="A97" s="146"/>
      <c r="B97" s="201"/>
      <c r="C97" s="166"/>
      <c r="D97" s="166"/>
      <c r="E97" s="346"/>
      <c r="F97" s="52"/>
      <c r="G97" s="1"/>
      <c r="H97" s="1"/>
      <c r="I97" s="1"/>
      <c r="J97" s="1"/>
      <c r="K97" s="1"/>
    </row>
    <row r="98" spans="1:11">
      <c r="A98" s="146"/>
      <c r="B98" s="201"/>
      <c r="C98" s="166"/>
      <c r="D98" s="166"/>
      <c r="E98" s="346"/>
      <c r="F98" s="52"/>
      <c r="G98" s="1"/>
      <c r="H98" s="1"/>
      <c r="I98" s="1"/>
      <c r="J98" s="1"/>
      <c r="K98" s="1"/>
    </row>
    <row r="99" spans="1:11">
      <c r="A99" s="200" t="s">
        <v>7</v>
      </c>
      <c r="B99" s="199" t="s">
        <v>8</v>
      </c>
      <c r="C99" s="198"/>
      <c r="D99" s="198"/>
      <c r="E99" s="348"/>
      <c r="F99" s="197"/>
      <c r="G99" s="1"/>
      <c r="H99" s="1"/>
      <c r="I99" s="1"/>
      <c r="J99" s="1"/>
      <c r="K99" s="1"/>
    </row>
    <row r="100" spans="1:11" ht="13.5" thickBot="1">
      <c r="A100" s="146"/>
      <c r="B100" s="167"/>
      <c r="C100" s="166"/>
      <c r="D100" s="166"/>
      <c r="E100" s="346"/>
      <c r="F100" s="143"/>
      <c r="G100" s="1"/>
      <c r="H100" s="1"/>
      <c r="I100" s="1"/>
      <c r="J100" s="1"/>
      <c r="K100" s="1"/>
    </row>
    <row r="101" spans="1:11">
      <c r="A101" s="196" t="s">
        <v>9</v>
      </c>
      <c r="B101" s="195" t="s">
        <v>10</v>
      </c>
      <c r="C101" s="194" t="s">
        <v>11</v>
      </c>
      <c r="D101" s="193" t="s">
        <v>12</v>
      </c>
      <c r="E101" s="362" t="s">
        <v>13</v>
      </c>
      <c r="F101" s="191" t="s">
        <v>14</v>
      </c>
      <c r="G101" s="1"/>
      <c r="H101" s="1"/>
      <c r="I101" s="1"/>
      <c r="J101" s="1"/>
      <c r="K101" s="1"/>
    </row>
    <row r="102" spans="1:11">
      <c r="A102" s="183"/>
      <c r="B102" s="190"/>
      <c r="C102" s="189"/>
      <c r="D102" s="143"/>
      <c r="E102" s="367"/>
      <c r="F102" s="58"/>
      <c r="G102" s="1"/>
      <c r="H102" s="1"/>
      <c r="I102" s="1"/>
      <c r="J102" s="1"/>
      <c r="K102" s="1"/>
    </row>
    <row r="103" spans="1:11" ht="25.5">
      <c r="A103" s="179" t="s">
        <v>50</v>
      </c>
      <c r="B103" s="188" t="s">
        <v>67</v>
      </c>
      <c r="C103" s="187">
        <v>729</v>
      </c>
      <c r="D103" s="143" t="s">
        <v>36</v>
      </c>
      <c r="E103" s="368"/>
      <c r="F103" s="37">
        <f>+C103*E103</f>
        <v>0</v>
      </c>
      <c r="G103" s="1"/>
      <c r="H103" s="1"/>
      <c r="I103" s="1"/>
      <c r="J103" s="1"/>
      <c r="K103" s="1"/>
    </row>
    <row r="104" spans="1:11">
      <c r="A104" s="179"/>
      <c r="B104" s="188"/>
      <c r="C104" s="187"/>
      <c r="D104" s="256"/>
      <c r="E104" s="368"/>
      <c r="F104" s="37"/>
      <c r="G104" s="1"/>
      <c r="H104" s="1"/>
      <c r="I104" s="1"/>
      <c r="J104" s="1"/>
      <c r="K104" s="1"/>
    </row>
    <row r="105" spans="1:11" ht="25.5">
      <c r="A105" s="179" t="s">
        <v>51</v>
      </c>
      <c r="B105" s="130" t="s">
        <v>82</v>
      </c>
      <c r="C105" s="180">
        <v>401</v>
      </c>
      <c r="D105" s="143" t="s">
        <v>36</v>
      </c>
      <c r="E105" s="342"/>
      <c r="F105" s="37">
        <f>+C105*E105</f>
        <v>0</v>
      </c>
      <c r="G105" s="1"/>
      <c r="H105" s="1"/>
      <c r="I105" s="1"/>
      <c r="J105" s="1"/>
      <c r="K105" s="1"/>
    </row>
    <row r="106" spans="1:11">
      <c r="A106" s="183"/>
      <c r="B106" s="188"/>
      <c r="C106" s="187"/>
      <c r="D106" s="256"/>
      <c r="E106" s="368"/>
      <c r="F106" s="37"/>
      <c r="G106" s="1"/>
      <c r="H106" s="1"/>
      <c r="I106" s="1"/>
      <c r="J106" s="1"/>
      <c r="K106" s="1"/>
    </row>
    <row r="107" spans="1:11" ht="27.75" customHeight="1">
      <c r="A107" s="179" t="s">
        <v>54</v>
      </c>
      <c r="B107" s="130" t="s">
        <v>83</v>
      </c>
      <c r="C107" s="180">
        <v>401</v>
      </c>
      <c r="D107" s="143" t="s">
        <v>36</v>
      </c>
      <c r="E107" s="342"/>
      <c r="F107" s="37">
        <f>+C107*E107</f>
        <v>0</v>
      </c>
      <c r="G107" s="1"/>
      <c r="H107" s="1"/>
      <c r="I107" s="1"/>
      <c r="J107" s="1"/>
      <c r="K107" s="1"/>
    </row>
    <row r="108" spans="1:11">
      <c r="A108" s="179"/>
      <c r="B108" s="174"/>
      <c r="C108" s="180"/>
      <c r="D108" s="143"/>
      <c r="E108" s="342"/>
      <c r="F108" s="37"/>
      <c r="G108" s="1"/>
      <c r="H108" s="1"/>
      <c r="I108" s="1"/>
      <c r="J108" s="1"/>
      <c r="K108" s="1"/>
    </row>
    <row r="109" spans="1:11" ht="25.5">
      <c r="A109" s="179" t="s">
        <v>56</v>
      </c>
      <c r="B109" s="130" t="s">
        <v>106</v>
      </c>
      <c r="C109" s="180">
        <v>328</v>
      </c>
      <c r="D109" s="143" t="s">
        <v>36</v>
      </c>
      <c r="E109" s="342"/>
      <c r="F109" s="37">
        <f>+C109*E109</f>
        <v>0</v>
      </c>
      <c r="G109" s="1"/>
      <c r="H109" s="1"/>
      <c r="I109" s="1"/>
      <c r="J109" s="1"/>
      <c r="K109" s="1"/>
    </row>
    <row r="110" spans="1:11">
      <c r="A110" s="183"/>
      <c r="B110" s="174"/>
      <c r="C110" s="180"/>
      <c r="D110" s="143"/>
      <c r="E110" s="342"/>
      <c r="F110" s="37"/>
      <c r="G110" s="1"/>
      <c r="H110" s="1"/>
      <c r="I110" s="1"/>
      <c r="J110" s="1"/>
      <c r="K110" s="1"/>
    </row>
    <row r="111" spans="1:11" ht="28.5" customHeight="1">
      <c r="A111" s="179" t="s">
        <v>57</v>
      </c>
      <c r="B111" s="130" t="s">
        <v>105</v>
      </c>
      <c r="C111" s="180">
        <v>328</v>
      </c>
      <c r="D111" s="143" t="s">
        <v>36</v>
      </c>
      <c r="E111" s="342"/>
      <c r="F111" s="37">
        <f>+C111*E111</f>
        <v>0</v>
      </c>
      <c r="G111" s="1"/>
      <c r="H111" s="1"/>
      <c r="I111" s="1"/>
      <c r="J111" s="1"/>
      <c r="K111" s="1"/>
    </row>
    <row r="112" spans="1:11">
      <c r="A112" s="179"/>
      <c r="B112" s="186"/>
      <c r="C112" s="185"/>
      <c r="D112" s="184"/>
      <c r="E112" s="359"/>
      <c r="F112" s="37"/>
      <c r="G112" s="1"/>
      <c r="H112" s="1"/>
      <c r="I112" s="1"/>
      <c r="J112" s="1"/>
      <c r="K112" s="1"/>
    </row>
    <row r="113" spans="1:11">
      <c r="A113" s="179" t="s">
        <v>59</v>
      </c>
      <c r="B113" s="130" t="s">
        <v>52</v>
      </c>
      <c r="C113" s="180">
        <v>8</v>
      </c>
      <c r="D113" s="143" t="s">
        <v>53</v>
      </c>
      <c r="E113" s="342"/>
      <c r="F113" s="37">
        <f>+C113*E113</f>
        <v>0</v>
      </c>
      <c r="G113" s="1"/>
      <c r="H113" s="1"/>
      <c r="I113" s="1"/>
      <c r="J113" s="1"/>
      <c r="K113" s="1"/>
    </row>
    <row r="114" spans="1:11">
      <c r="A114" s="183"/>
      <c r="B114" s="130"/>
      <c r="C114" s="180"/>
      <c r="D114" s="143"/>
      <c r="E114" s="360"/>
      <c r="F114" s="37"/>
      <c r="G114" s="1"/>
      <c r="H114" s="1"/>
      <c r="I114" s="1"/>
      <c r="J114" s="1"/>
      <c r="K114" s="1"/>
    </row>
    <row r="115" spans="1:11" ht="25.5">
      <c r="A115" s="179" t="s">
        <v>61</v>
      </c>
      <c r="B115" s="182" t="s">
        <v>55</v>
      </c>
      <c r="C115" s="180">
        <v>16</v>
      </c>
      <c r="D115" s="143" t="s">
        <v>53</v>
      </c>
      <c r="E115" s="342"/>
      <c r="F115" s="37">
        <f>+C115*E115</f>
        <v>0</v>
      </c>
      <c r="G115" s="181"/>
      <c r="H115" s="181"/>
      <c r="I115" s="181"/>
      <c r="J115" s="181"/>
      <c r="K115" s="181"/>
    </row>
    <row r="116" spans="1:11">
      <c r="A116" s="179"/>
      <c r="B116" s="174"/>
      <c r="C116" s="180"/>
      <c r="D116" s="255"/>
      <c r="E116" s="342"/>
      <c r="F116" s="143"/>
      <c r="G116" s="1"/>
      <c r="H116" s="1"/>
      <c r="I116" s="1"/>
      <c r="J116" s="1"/>
      <c r="K116" s="1"/>
    </row>
    <row r="117" spans="1:11" ht="25.5">
      <c r="A117" s="179" t="s">
        <v>62</v>
      </c>
      <c r="B117" s="174" t="s">
        <v>104</v>
      </c>
      <c r="C117" s="180">
        <v>16</v>
      </c>
      <c r="D117" s="143" t="s">
        <v>53</v>
      </c>
      <c r="E117" s="342"/>
      <c r="F117" s="37">
        <f>+C117*E117</f>
        <v>0</v>
      </c>
      <c r="G117" s="91"/>
      <c r="H117" s="1"/>
      <c r="I117" s="1"/>
      <c r="J117" s="1"/>
      <c r="K117" s="1"/>
    </row>
    <row r="118" spans="1:11">
      <c r="A118" s="179"/>
      <c r="B118" s="174"/>
      <c r="C118" s="180"/>
      <c r="D118" s="143"/>
      <c r="E118" s="342"/>
      <c r="F118" s="37"/>
      <c r="G118" s="91"/>
      <c r="H118" s="1"/>
      <c r="I118" s="1"/>
      <c r="J118" s="1"/>
      <c r="K118" s="1"/>
    </row>
    <row r="119" spans="1:11" ht="38.25">
      <c r="A119" s="179" t="s">
        <v>103</v>
      </c>
      <c r="B119" s="130" t="s">
        <v>58</v>
      </c>
      <c r="C119" s="180">
        <v>8</v>
      </c>
      <c r="D119" s="143" t="s">
        <v>53</v>
      </c>
      <c r="E119" s="342"/>
      <c r="F119" s="37">
        <f>+C119*E119</f>
        <v>0</v>
      </c>
      <c r="G119" s="91"/>
      <c r="H119" s="1"/>
      <c r="I119" s="1"/>
      <c r="J119" s="1"/>
      <c r="K119" s="1"/>
    </row>
    <row r="120" spans="1:11">
      <c r="A120" s="179"/>
      <c r="B120" s="174"/>
      <c r="C120" s="180"/>
      <c r="D120" s="143"/>
      <c r="E120" s="342"/>
      <c r="F120" s="37"/>
      <c r="G120" s="91"/>
      <c r="H120" s="1"/>
      <c r="I120" s="1"/>
      <c r="J120" s="1"/>
      <c r="K120" s="1"/>
    </row>
    <row r="121" spans="1:11" ht="38.25">
      <c r="A121" s="179" t="s">
        <v>102</v>
      </c>
      <c r="B121" s="130" t="s">
        <v>60</v>
      </c>
      <c r="C121" s="180">
        <v>8</v>
      </c>
      <c r="D121" s="143" t="s">
        <v>53</v>
      </c>
      <c r="E121" s="342"/>
      <c r="F121" s="37">
        <f>+C121*E121</f>
        <v>0</v>
      </c>
      <c r="G121" s="91"/>
      <c r="H121" s="1"/>
      <c r="I121" s="1"/>
      <c r="J121" s="1"/>
      <c r="K121" s="1"/>
    </row>
    <row r="122" spans="1:11">
      <c r="A122" s="179"/>
      <c r="B122" s="174"/>
      <c r="C122" s="180"/>
      <c r="D122" s="143"/>
      <c r="E122" s="342"/>
      <c r="F122" s="37"/>
      <c r="G122" s="91"/>
      <c r="H122" s="1"/>
      <c r="I122" s="1"/>
      <c r="J122" s="1"/>
      <c r="K122" s="1"/>
    </row>
    <row r="123" spans="1:11" ht="51">
      <c r="A123" s="179" t="s">
        <v>101</v>
      </c>
      <c r="B123" s="182" t="s">
        <v>100</v>
      </c>
      <c r="C123" s="180">
        <v>8</v>
      </c>
      <c r="D123" s="143" t="s">
        <v>53</v>
      </c>
      <c r="E123" s="342"/>
      <c r="F123" s="37">
        <f>+C123*E123</f>
        <v>0</v>
      </c>
      <c r="G123" s="91"/>
      <c r="H123" s="1"/>
      <c r="I123" s="1"/>
      <c r="J123" s="1"/>
      <c r="K123" s="1"/>
    </row>
    <row r="124" spans="1:11">
      <c r="A124" s="179"/>
      <c r="B124" s="174"/>
      <c r="C124" s="180"/>
      <c r="D124" s="143"/>
      <c r="E124" s="342"/>
      <c r="F124" s="37"/>
      <c r="G124" s="91"/>
      <c r="H124" s="1"/>
      <c r="I124" s="1"/>
      <c r="J124" s="1"/>
      <c r="K124" s="1"/>
    </row>
    <row r="125" spans="1:11" ht="38.25">
      <c r="A125" s="179" t="s">
        <v>99</v>
      </c>
      <c r="B125" s="174" t="s">
        <v>63</v>
      </c>
      <c r="C125" s="180">
        <v>1</v>
      </c>
      <c r="D125" s="143" t="s">
        <v>24</v>
      </c>
      <c r="E125" s="342"/>
      <c r="F125" s="37">
        <f>+C125*E125</f>
        <v>0</v>
      </c>
      <c r="G125" s="91"/>
      <c r="H125" s="1"/>
      <c r="I125" s="1"/>
      <c r="J125" s="1"/>
      <c r="K125" s="1"/>
    </row>
    <row r="126" spans="1:11">
      <c r="A126" s="179"/>
      <c r="B126" s="174"/>
      <c r="C126" s="166"/>
      <c r="D126" s="143"/>
      <c r="E126" s="7"/>
      <c r="F126" s="37"/>
      <c r="G126" s="91"/>
      <c r="H126" s="1"/>
      <c r="I126" s="1"/>
      <c r="J126" s="1"/>
      <c r="K126" s="1"/>
    </row>
    <row r="127" spans="1:11" ht="13.5" thickBot="1">
      <c r="A127" s="178"/>
      <c r="B127" s="177" t="s">
        <v>64</v>
      </c>
      <c r="C127" s="176"/>
      <c r="D127" s="176"/>
      <c r="E127" s="48"/>
      <c r="F127" s="175">
        <f>SUM(F102:F126)</f>
        <v>0</v>
      </c>
      <c r="G127" s="1"/>
      <c r="H127" s="1"/>
      <c r="I127" s="1"/>
      <c r="J127" s="1"/>
      <c r="K127" s="1"/>
    </row>
    <row r="128" spans="1:11">
      <c r="A128" s="146"/>
      <c r="B128" s="174"/>
      <c r="C128" s="166"/>
      <c r="D128" s="166"/>
      <c r="E128" s="7"/>
      <c r="F128" s="143"/>
      <c r="G128" s="1"/>
      <c r="H128" s="1"/>
      <c r="I128" s="1"/>
      <c r="J128" s="1"/>
      <c r="K128" s="1"/>
    </row>
    <row r="129" spans="9:11">
      <c r="I129" s="1"/>
      <c r="J129" s="1"/>
      <c r="K129" s="1"/>
    </row>
    <row r="130" spans="9:11">
      <c r="I130" s="1"/>
      <c r="J130" s="1"/>
      <c r="K130" s="1"/>
    </row>
    <row r="131" spans="9:11">
      <c r="I131" s="1"/>
      <c r="J131" s="1"/>
      <c r="K131" s="1"/>
    </row>
    <row r="132" spans="9:11">
      <c r="I132" s="1"/>
      <c r="J132" s="1"/>
      <c r="K132" s="1"/>
    </row>
  </sheetData>
  <sheetProtection algorithmName="SHA-512" hashValue="4MW9YEY4Fh4w3PpiuFGHhPavceLwu6yneDSKh3gO4wNOiRH4BXcgXVOXul85UBL4tNHFnnEGgboCgbnehVUg8w==" saltValue="YmXN6SVVbV/jzzyAJRVGkQ==" spinCount="100000" sheet="1" objects="1" scenarios="1"/>
  <mergeCells count="1">
    <mergeCell ref="B2:E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REKAPITULACIJA</vt:lpstr>
      <vt:lpstr>KBV Renče 3 - Renče center</vt:lpstr>
      <vt:lpstr>rekapitulacija EKK RENČE-ŽIGONI</vt:lpstr>
      <vt:lpstr>KBV Tureli - Renče 2</vt:lpstr>
      <vt:lpstr>NNO Žigoni</vt:lpstr>
      <vt:lpstr>KBV Bilje - Renče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 Krivec</dc:creator>
  <cp:lastModifiedBy>Martina Magajna</cp:lastModifiedBy>
  <cp:lastPrinted>2021-09-27T07:41:10Z</cp:lastPrinted>
  <dcterms:created xsi:type="dcterms:W3CDTF">2021-08-23T07:41:49Z</dcterms:created>
  <dcterms:modified xsi:type="dcterms:W3CDTF">2021-12-02T05:12:43Z</dcterms:modified>
</cp:coreProperties>
</file>